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d364b3295a589324/POPISI ALEN/Volk biro/gimnazija bežigrad sanitarije^J dvigalo^J požarne zavese NOV 2025/popis/POPIS KONČNI/"/>
    </mc:Choice>
  </mc:AlternateContent>
  <xr:revisionPtr revIDLastSave="3" documentId="8_{82F8B3CF-01C9-42CD-8D20-F7978966DA5B}" xr6:coauthVersionLast="47" xr6:coauthVersionMax="47" xr10:uidLastSave="{32535860-C91D-4006-AC72-75A4DA0B7818}"/>
  <bookViews>
    <workbookView xWindow="-120" yWindow="-16320" windowWidth="29040" windowHeight="15720" tabRatio="940" xr2:uid="{00000000-000D-0000-FFFF-FFFF00000000}"/>
  </bookViews>
  <sheets>
    <sheet name="GRADBENO-OBRTNIŠKA DELA" sheetId="2" r:id="rId1"/>
  </sheets>
  <definedNames>
    <definedName name="Excel_BuiltIn_Print_Area_1_1">#REF!</definedName>
    <definedName name="Excel_BuiltIn_Print_Area_2">#REF!</definedName>
    <definedName name="Excel_BuiltIn_Print_Area_3">#REF!</definedName>
    <definedName name="Excel_BuiltIn_Print_Area_4">#REF!</definedName>
    <definedName name="Excel_BuiltIn_Print_Area_5">'GRADBENO-OBRTNIŠKA DELA'!$A$2:$F$521</definedName>
    <definedName name="_xlnm.Print_Area" localSheetId="0">'GRADBENO-OBRTNIŠKA DELA'!$A$1:$F$570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45" i="2" l="1"/>
  <c r="F250" i="2"/>
  <c r="F559" i="2"/>
  <c r="F565" i="2"/>
  <c r="F553" i="2"/>
  <c r="F155" i="2"/>
  <c r="F527" i="2"/>
  <c r="F569" i="2" l="1"/>
  <c r="F33" i="2" s="1"/>
  <c r="F436" i="2" l="1"/>
  <c r="F426" i="2" l="1"/>
  <c r="F425" i="2"/>
  <c r="F424" i="2"/>
  <c r="F431" i="2"/>
  <c r="F346" i="2" l="1"/>
  <c r="F292" i="2"/>
  <c r="F355" i="2" l="1"/>
  <c r="F252" i="2"/>
  <c r="F153" i="2" l="1"/>
  <c r="F152" i="2"/>
  <c r="F97" i="2"/>
  <c r="F86" i="2"/>
  <c r="F70" i="2"/>
  <c r="F112" i="2" l="1"/>
  <c r="F288" i="2" l="1"/>
  <c r="F94" i="2"/>
  <c r="F90" i="2"/>
  <c r="F68" i="2"/>
  <c r="F73" i="2" l="1"/>
  <c r="F230" i="2"/>
  <c r="F385" i="2"/>
  <c r="F395" i="2"/>
  <c r="F474" i="2"/>
  <c r="F404" i="2" l="1"/>
  <c r="F520" i="2"/>
  <c r="F137" i="2" l="1"/>
  <c r="F165" i="2"/>
  <c r="F164" i="2"/>
  <c r="F163" i="2"/>
  <c r="F123" i="2"/>
  <c r="F122" i="2"/>
  <c r="F115" i="2"/>
  <c r="F519" i="2" l="1"/>
  <c r="F518" i="2"/>
  <c r="F513" i="2"/>
  <c r="F478" i="2"/>
  <c r="F485" i="2"/>
  <c r="F470" i="2"/>
  <c r="F409" i="2"/>
  <c r="F441" i="2" s="1"/>
  <c r="F233" i="2"/>
  <c r="F237" i="2"/>
  <c r="F257" i="2"/>
  <c r="F260" i="2"/>
  <c r="F267" i="2"/>
  <c r="F268" i="2"/>
  <c r="F269" i="2"/>
  <c r="F276" i="2"/>
  <c r="F277" i="2"/>
  <c r="F278" i="2"/>
  <c r="F279" i="2"/>
  <c r="F280" i="2"/>
  <c r="F284" i="2"/>
  <c r="F285" i="2"/>
  <c r="F286" i="2"/>
  <c r="F102" i="2"/>
  <c r="F104" i="2"/>
  <c r="F106" i="2"/>
  <c r="F108" i="2"/>
  <c r="F129" i="2"/>
  <c r="F134" i="2"/>
  <c r="F135" i="2"/>
  <c r="F136" i="2"/>
  <c r="F138" i="2"/>
  <c r="F143" i="2"/>
  <c r="F144" i="2"/>
  <c r="F145" i="2"/>
  <c r="F490" i="2" l="1"/>
  <c r="F31" i="2" s="1"/>
  <c r="F522" i="2"/>
  <c r="F32" i="2" s="1"/>
  <c r="D167" i="2"/>
  <c r="F167" i="2" s="1"/>
  <c r="F30" i="2"/>
  <c r="F295" i="2"/>
  <c r="F25" i="2" s="1"/>
  <c r="F29" i="2"/>
  <c r="F34" i="2" l="1"/>
  <c r="F169" i="2"/>
  <c r="F24" i="2" s="1"/>
  <c r="F23" i="2" l="1"/>
  <c r="F26" i="2" s="1"/>
  <c r="F36" i="2" l="1"/>
  <c r="F38" i="2" s="1"/>
  <c r="F40" i="2" s="1"/>
  <c r="F42" i="2" l="1"/>
</calcChain>
</file>

<file path=xl/sharedStrings.xml><?xml version="1.0" encoding="utf-8"?>
<sst xmlns="http://schemas.openxmlformats.org/spreadsheetml/2006/main" count="584" uniqueCount="397">
  <si>
    <t>Investitor:</t>
  </si>
  <si>
    <t>Miha Prašnikar inž.gradb, kom.inž., IZS G-3990</t>
  </si>
  <si>
    <t>Alen Avdić, dipl. inž. grad.</t>
  </si>
  <si>
    <t>REKAPITULACIJA GO DEL:</t>
  </si>
  <si>
    <t>A/</t>
  </si>
  <si>
    <t>GRADBENA DELA</t>
  </si>
  <si>
    <t>Pripravljalna dela</t>
  </si>
  <si>
    <t>Rušitvena in odstranitvena dela</t>
  </si>
  <si>
    <t>Zidarska dela</t>
  </si>
  <si>
    <t>GRADBENA DELA SKUPAJ:</t>
  </si>
  <si>
    <t>B/</t>
  </si>
  <si>
    <t>OBRTNIŠKA DELA</t>
  </si>
  <si>
    <t>m2</t>
  </si>
  <si>
    <t>Vrata, okna in steklarska dela</t>
  </si>
  <si>
    <t>Suhomontažna dela</t>
  </si>
  <si>
    <t>Keramičarska dela</t>
  </si>
  <si>
    <t>Slikopleskarska dela</t>
  </si>
  <si>
    <t>OBRTNIŠKA DELA SKUPAJ:</t>
  </si>
  <si>
    <t>C/</t>
  </si>
  <si>
    <t>NEPREDVIDENA DELA (10%)</t>
  </si>
  <si>
    <t>Vsa dela skupaj brez DDV:</t>
  </si>
  <si>
    <t>DDV (22%):</t>
  </si>
  <si>
    <t>Skupaj z DDV:</t>
  </si>
  <si>
    <t xml:space="preserve">SPLOŠNE OPOMBE ZA VSA DELA </t>
  </si>
  <si>
    <t>Izvajalec del je pred oddajo ponudbe dolžan preveriti ustreznost samih popisov del in količin glede na vse projekte, ki so mu na vpogled pri investitorju ali projektantu. V primeru odstopanj jih je dolžan zajeti v sklopu te ponudbe -Ločeno ali kot nepredvidena dela tako, da je objekt sposoben izvesti v skladu z razpisnimi pogoji in pogodbo.</t>
  </si>
  <si>
    <t>V vsaki ceni in za komplet je zajeti vse za gotove montirane in finalno obdelane izdelke - objekt kot celoto v skladu s projektom, brez dodatnih del, z izdelavo vse montažne tehnične dokumentacije, detajlov izvedbe, katerih potrditev je zagotoviti s strani projektanta. V ceni vseh postavk je zajeti še vse ostalo iz razpisnih pogojev, kar s tem popisom ni zajeto</t>
  </si>
  <si>
    <t xml:space="preserve">Vse izmere je potrebno preveriti po posameznih  projektih, v primeru nejasnosti se posvetovati s projektantom. </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</si>
  <si>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</si>
  <si>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</si>
  <si>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V popisu so navedena tudi dela – postavke za katera ni nujno, da se bodo izvajala. Postavke so  določene zgolj za določitev cene.  Količine teh postavk so ocenjene. Ta dela se  bodo izvajala le v primeru, da se v času gradnje izkaže, da so potrebna. Izvedbo teh del morajo potrditi odgovorni projektant, nadzornik in investitor. V kolikor se ta dela ne izvajajo se postavke ne obračunajo.</t>
  </si>
  <si>
    <t>Izvajalec mora v ceni postavk zajeti tudi izdelavo in dostavo vseh vzorcev in testnih polj.</t>
  </si>
  <si>
    <t>OPOMBA: RUŠITVENA, GRADBENA IN JEKLARSKA DELA MORAJO BITI IZVEDENA PREVIDNO IN PO PREDHODNEM OGLEDU DEJANSKEGA STANJA S STRANI PROJEKTANTA NAČRTA ARHITEKTURE IN GRADBENIH KONSTRUKCIJ !</t>
  </si>
  <si>
    <t>enota</t>
  </si>
  <si>
    <t>cena/ enoto</t>
  </si>
  <si>
    <t>Pripravljalna dela na gradbišču</t>
  </si>
  <si>
    <t>Dela je treba izvajati po določilih veljavnih tehničnih predpisov in skladno z obveznimi standardi in z Uredba o zagotavljanju VZPD na začasnih in premičnih gradbiščih (Ur.l.RS št. 83/05)</t>
  </si>
  <si>
    <t>PRIPRAVLJALNA DELA SKUPAJ:</t>
  </si>
  <si>
    <t>OP:</t>
  </si>
  <si>
    <t>Pri odvozu iz gradbišča upoštevati tudi plačilo vseh komunalnih taks in drugih stroškov z deponiranjem.</t>
  </si>
  <si>
    <t>Rušitev nevarnih gradbenih odpadkov je potrebno izvajati z ustreznimi zaščitnimi sredstvi. V skladu z navodili koordinatorja za varstvo pri delu.</t>
  </si>
  <si>
    <t>V ceni postavk je potrebno zajeti vse potrebne delovne odre, podpiranja, zaščite,...v skladu s projekti in pravili stroke.</t>
  </si>
  <si>
    <t>Delavci, ki bodo opravljali delo rušenja, morajo biti pri delu ustrezno varovani z zaščitnimi sredstvi. Ruševine se sproti sortirajo in odvažajo. Na obravnavanem zemljišču je predvideno mesto za začasno deponijo pred odvozom na stalno deponijo.</t>
  </si>
  <si>
    <t>Potrebno je zagotoviti, da izvajalci gradbenih del na gradbišču hranijo ali začasno skladiščijo odpadke, ki nastajajo pri gradbenih delih, ločeno po vrstah gradbenih odpadkov iz klasifikacijskega seznama odpadkov.</t>
  </si>
  <si>
    <t>Odstranitev, demontaža in odvoz ne vgradne opreme – po dogovoru z investitorjem.</t>
  </si>
  <si>
    <t>Odstranitev vgrajene opreme in odvoz – po dogovoru z investitorjem.</t>
  </si>
  <si>
    <t>umivalniki</t>
  </si>
  <si>
    <t>kos</t>
  </si>
  <si>
    <t>WC školjke s splakovalniki (tudi podometnimi)</t>
  </si>
  <si>
    <t>pisoarji</t>
  </si>
  <si>
    <t>Odstranitev stavbnega pohištva VRAT skupaj z vso opremo, pritrdilnim materialom, slepimi okvirji, podboji, nadsvetlobami in ob svetlobami, ter pripadajočimi pragovi.</t>
  </si>
  <si>
    <t>OP.: Pazljiva demontaža celotnega vratnega elementa in hramba vzorca za izvedbo novih vrat in blog!</t>
  </si>
  <si>
    <t>m1</t>
  </si>
  <si>
    <t>OP.: v ceni postavk je potrebno zajeti tudi vsa potrebna podpiranja, rezanja ter odstranitev/rušitev obojestranske obloge (keramika, omet, fasada…)!</t>
  </si>
  <si>
    <t>m3</t>
  </si>
  <si>
    <t>OP.: podana količina je ocenjena!</t>
  </si>
  <si>
    <t>OP.: podane količine so ocenjene!</t>
  </si>
  <si>
    <t>utori dim 5/5 cm</t>
  </si>
  <si>
    <t>utori dim 10/5 cm</t>
  </si>
  <si>
    <t>utori dim 10/10 cm</t>
  </si>
  <si>
    <t>preboj fi. 100 mm</t>
  </si>
  <si>
    <t>preboj fi. 200 mm</t>
  </si>
  <si>
    <t>preboj dim 10/10 cm</t>
  </si>
  <si>
    <t>OP: izvajalec preda evidenčne liste!</t>
  </si>
  <si>
    <t>delo ure - NK</t>
  </si>
  <si>
    <t>ur</t>
  </si>
  <si>
    <t>Odvoz na deponijo s plačilom  dajatev.</t>
  </si>
  <si>
    <t>kg</t>
  </si>
  <si>
    <t>RUŠITVENA in ODSTRANITVENA DELA SKUPAJ:</t>
  </si>
  <si>
    <t>V primeru da posamezne postavke v popisu ne zajemajo celotnega opisa potrebnega za funkcionalno dokončanje dela, mora ponudnik izvedbo le tega vključiti v ceno na enoto!</t>
  </si>
  <si>
    <t>Splošni opis</t>
  </si>
  <si>
    <t>kpl</t>
  </si>
  <si>
    <t xml:space="preserve">Zidarska dela                       </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</si>
  <si>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</si>
  <si>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</si>
  <si>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</si>
  <si>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</si>
  <si>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</si>
  <si>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</si>
  <si>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</si>
  <si>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</si>
  <si>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toplotnih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</si>
  <si>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</si>
  <si>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</si>
  <si>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</si>
  <si>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</si>
  <si>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 </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</si>
  <si>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</si>
  <si>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</si>
  <si>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</si>
  <si>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</si>
  <si>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</si>
  <si>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</si>
  <si>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</si>
  <si>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</si>
  <si>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</si>
  <si>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</si>
  <si>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</si>
  <si>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</si>
  <si>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</si>
  <si>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</si>
  <si>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</si>
  <si>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</si>
  <si>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dela in ukrepe po določilih veljavnih predpisov varstva pri delu;</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</si>
  <si>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</si>
  <si>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</si>
  <si>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</si>
  <si>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</si>
  <si>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</si>
  <si>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</si>
  <si>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</si>
  <si>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</si>
  <si>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</si>
  <si>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</si>
  <si>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</si>
  <si>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</si>
  <si>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</si>
  <si>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 xml:space="preserve">Dobava materiala in izvedba notranjih apneno cementnih ometov, po navodilih proizvajalca. </t>
  </si>
  <si>
    <t>OP.: V ceni je zajeti tudi ustrezno pripravo podlage za kvalitetni oprijem in vse potrebne kotne in zaključne tipske profile.</t>
  </si>
  <si>
    <t>Dobava materiala in nanos lepila skupaj z mrežico iz steklenih vlaken na mestih raznih utorov prebojev in posegov v stene in strope</t>
  </si>
  <si>
    <t>Dobava vsega potrebnega materiala in krpanje obstoječega estriha ter šivanje stikov stari - novi estrih</t>
  </si>
  <si>
    <t>OP.: v ceni zajeti tudi ustrezno pripravo podlage!</t>
  </si>
  <si>
    <t>šivanje stikov stari - novi estrih</t>
  </si>
  <si>
    <t>Vzidava raznih manjših elementov: konzol, držal,  zaščitnih cevi za instalacije,  pritrdilnega materiala za cevi in opremo, podpore, profili, kotniki.</t>
  </si>
  <si>
    <t>Profili, kotniki...</t>
  </si>
  <si>
    <t>konzole, držala...</t>
  </si>
  <si>
    <t xml:space="preserve">Zidarska pomoč pri obrtniških in instalacijskih delih </t>
  </si>
  <si>
    <t>Poraba ur po predhodni potrditvi  s strani naročnika in vpisom v gradbeni dnevnik.</t>
  </si>
  <si>
    <t>ocena ur NK</t>
  </si>
  <si>
    <t>ocena ur PK</t>
  </si>
  <si>
    <t>ocena ur KV</t>
  </si>
  <si>
    <t>zametovanje utorov</t>
  </si>
  <si>
    <t>zametovanje prebojev</t>
  </si>
  <si>
    <t>ZIDARSKA DELA SKUPAJ:</t>
  </si>
  <si>
    <t>V ceni za enoto je potrebno upoštevati, poleg del, opisanih v posamezni postavki še:</t>
  </si>
  <si>
    <t>snemanje potrebnih izmer na objektu;</t>
  </si>
  <si>
    <t>OP.: v ceni zajeti tudi ves potreben pritrdilni, tesnilni in sidrni material!</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</si>
  <si>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</si>
  <si>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</si>
  <si>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</si>
  <si>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V primeru nejasnosti se je izvajalec del oz. ponudnik, dolžan posvetovati s projektantom in statikom že v času izdelave ponudbe.</t>
  </si>
  <si>
    <t>Druge pripombe:</t>
  </si>
  <si>
    <t>vse delo v delavnici in na objektu z vsemi dajatvami;</t>
  </si>
  <si>
    <t>Druge opombe:</t>
  </si>
  <si>
    <t xml:space="preserve"> - snemanje potrebnih izmer na objektu;</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</si>
  <si>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</si>
  <si>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</si>
  <si>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delo v delavnici in na objektu, z vsemi dajatvami;</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</si>
  <si>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</si>
  <si>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</si>
  <si>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</si>
  <si>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</si>
  <si>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</si>
  <si>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</si>
  <si>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stavbno pohištvo se izdeluje po potrjenih shemah iz projekta</t>
  </si>
  <si>
    <t xml:space="preserve"> - mere je potrebno preveriti na objektu</t>
  </si>
  <si>
    <t xml:space="preserve"> - vso stavbno pohištvo mora imeti ustrezne izjave o skladnosti</t>
  </si>
  <si>
    <t xml:space="preserve"> - vse materiale mora pred vgradnjo potrditi odgovorni projektant</t>
  </si>
  <si>
    <t>V primeru, da posamezne postavke v popisu ne zajemajo celotnega opisa potrebnega za funkcionalno dokončanje dela, mora ponudnik izvedbo le tega vključiti v ceno na enoto.</t>
  </si>
  <si>
    <t>Popis je veljaven le v kombinaciji z vsemi grafičnimi prilogami, risbami. Ponudba mora vsebovati ves pritrditveni material, izdelavo vseh morebitnih potrebnih podkonstrukcij, morebitnega dodatnega iz-sekavanja zidanih sten – špalet (če je to potrebno).</t>
  </si>
  <si>
    <t>Ponudba, ki se sklicuje zgolj na tekstualni del popisa ni veljavna oziroma se šteje kot pomanjkljiva.</t>
  </si>
  <si>
    <t>OP.: Detajle izvedbe uskladiti z izvajalcem in projektantom!</t>
  </si>
  <si>
    <t>OP.: Mere je potrebno preveriti na objektu in jih prilagoditi dejanskemu stanju!</t>
  </si>
  <si>
    <t xml:space="preserve">V ceni je zajeti vse za gotove finalno obdelane in vgrajene elemente. </t>
  </si>
  <si>
    <t>Požarna odpornost in akustična izolativnost po shemah in opisih.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</si>
  <si>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</si>
  <si>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</si>
  <si>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</si>
  <si>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OP.: odpiranje po shemah!</t>
  </si>
  <si>
    <t>VRATA, OKNA in STEKLARSKA DELA SKUPAJ:</t>
  </si>
  <si>
    <t>Splošna določila: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</si>
  <si>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</si>
  <si>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</si>
  <si>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</si>
  <si>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Delo obrtnika obsega:</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</si>
  <si>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</si>
  <si>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</si>
  <si>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</si>
  <si>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</si>
  <si>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</si>
  <si>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</si>
  <si>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 xml:space="preserve"> - 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</si>
  <si>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</si>
  <si>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</si>
  <si>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</si>
  <si>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</si>
  <si>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</si>
  <si>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Dobava materiala in izdelava suhomontažnih sten in stenskih oblog,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Vsi odprti vogali zaključeni z ustreznimi vogalnimi profili. V ceni je zajeti bandažiranje in 1x glajenje stikov.</t>
  </si>
  <si>
    <t>Slikopleskarska dela (glajenje in pleskanje) zajeto ločeno!</t>
  </si>
  <si>
    <t xml:space="preserve">Dobava materiala in izdelava spuščenih stropov in oblog stropov,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Vsi odprti vogali zaključeni z ustreznimi vogalnimi profili. V ceni je zajeti bandažiranje in 1x glajenje stikov. Slikanje zajeto pri slikopleskarskih delih.  </t>
  </si>
  <si>
    <t>Doplačilo za dobavo in vgradnjo ojačitev za sanitarne elemente, šolske table in za ostale elemente, ki se bodo vgradile na suhomontažne stene</t>
  </si>
  <si>
    <t>1,8 cm vlagoodporna OSB plošča + kovinska podkonstrukcioja</t>
  </si>
  <si>
    <t>SUHOMONTAŽNA DELA SKUPAJ:</t>
  </si>
  <si>
    <t>Dela je potrebno izvajati v skladu z  tehničnimi predpisi in normativi v soglasju z obveznimi standardi.</t>
  </si>
  <si>
    <t>Material za ta dela mora po kvaliteti ustrezati določilom veljavnih standardov.</t>
  </si>
  <si>
    <t>pregled, čiščenje, vlaženje in pranje podlog;</t>
  </si>
  <si>
    <t>obeleževanje višin in postavljanje potrebnih letev;</t>
  </si>
  <si>
    <t>dobavo vsega materiala z vsemi transporti in manipulativnimi stroški;</t>
  </si>
  <si>
    <t>napravo malt;</t>
  </si>
  <si>
    <t>prevoz materiala in izdelkov na objekt, z nakladanjem, razkladanjem, skladiščenjem ter notranjimi transporti do mesta vgraditve;</t>
  </si>
  <si>
    <t>čiščenje izdelkov po opravljenem delu in zavarovanje do predaje naročniku.</t>
  </si>
  <si>
    <t>ves vgrajeni material mora imeti ustrezne izjave o skladnosti</t>
  </si>
  <si>
    <t>do prevzema naročnika obremenjujejo vse poškodbe na izvedenih delih izvajalca, v kolikor neoporečno ne dokaže, da poškodbe niso nastale po njegovi krivdi.</t>
  </si>
  <si>
    <t>pred polaganjem je izdelati preverbo ustreznosti podloge tlaka in po potrebi izdelati predhodno izravnavo</t>
  </si>
  <si>
    <t>vzorce keramike dostaviti v potrditev projektantu</t>
  </si>
  <si>
    <t>Dobava in polaganje talne keramike po spodnjih opisih in sestavah</t>
  </si>
  <si>
    <t>v ceni postavk zajeti tudi ustrezno pripravo podlage, fugiranje, vse potrebne zaključne letvice, vogalne zaključke, kitanje v vogalih s trajnoelastičnem kitom v barvi fugirne mase</t>
  </si>
  <si>
    <t>Izbor vzorca potrdi odg. projektant arhitekture (barva, tekstura)</t>
  </si>
  <si>
    <t>Dobava in vgradnja hidroizolacije pod talno keramiko</t>
  </si>
  <si>
    <t>Dobava in vgradnja stenske keramike</t>
  </si>
  <si>
    <t xml:space="preserve">OP.: v ceni zajeti tudi polaganje keramike na okenske špalete in izvedbo police! </t>
  </si>
  <si>
    <t>KERAMIČARSKA DELA SKUPAJ:</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</si>
  <si>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</si>
  <si>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</si>
  <si>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</si>
  <si>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</si>
  <si>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V ceni je upoštevati  tudi ustrezno pripravo podlage (glede na material) po navodilih proizvajalca in uporabo PVC kotnikov na vogalih.</t>
  </si>
  <si>
    <t>Odstranitev obstoječih slojev opleska</t>
  </si>
  <si>
    <t>stene</t>
  </si>
  <si>
    <t>slikanje 2x s poldisperzijsko belo barvo kot npr.: Jupol.</t>
  </si>
  <si>
    <t>SLIKOPLESKARSKA DELA SKUPAJ :</t>
  </si>
  <si>
    <t>a</t>
  </si>
  <si>
    <t>b</t>
  </si>
  <si>
    <t>vrata</t>
  </si>
  <si>
    <t xml:space="preserve">vrata velikosti do cca. 2,5 m2 </t>
  </si>
  <si>
    <t>Cena KP1 (EUR)</t>
  </si>
  <si>
    <t>e</t>
  </si>
  <si>
    <t>I</t>
  </si>
  <si>
    <t>OP.: katera oprema se ohrani določi investitor!</t>
  </si>
  <si>
    <t>Obstoječi elementi so zidani, debeline od 8-25 cm</t>
  </si>
  <si>
    <t>Rušitev raznih zidanih konstrukcijskih elementov (stene, parapeti, obloge...) vključno z vsemi prekladami, sidrnim materialom in vezmi.</t>
  </si>
  <si>
    <t>OP.: v ceni je potrebno zajeti tudi odstranitev obojestranske stenske obloge ali fasadne obloge na mestu rušitev ter vsa potrebna podpiranja!</t>
  </si>
  <si>
    <t>Izvedba raznih utorov v zidanih stenah za izvedbo inštalacij</t>
  </si>
  <si>
    <t>Izvedba raznih prebojev zidanih stenah do deb. cca. 20 cm za izvedbo inštalacij</t>
  </si>
  <si>
    <t xml:space="preserve">Objekt: </t>
  </si>
  <si>
    <t>OP.: v ceni je zajeti tudi odstranitev elementov instalacij v kolikor niso zajeti v popisu elektro in strojnih instalacij!</t>
  </si>
  <si>
    <t>Odstranitev ometov do nosilne konstrukcije, kjer je to potrebno</t>
  </si>
  <si>
    <t>OP.: v ceni zajeti tudi čiščenje površine nosilne stene!</t>
  </si>
  <si>
    <t>VSE POSEGE V NOSILNO KONSTRUKCIJO OBJEKTA SE IZVAJA PO NAVODILIH STATIKA!</t>
  </si>
  <si>
    <t>Odstranitev keramike vključno z lepilom in z nizkostensko obrobo oz. tipsko keramično zaokrožnico</t>
  </si>
  <si>
    <t>talna keramika</t>
  </si>
  <si>
    <t>OP.: dela pred izvedbo potrdi investitor nadzor in projektant!</t>
  </si>
  <si>
    <t>ločilni sloj; folija</t>
  </si>
  <si>
    <t>3,0 - 5,0 cm toplotna izolacija</t>
  </si>
  <si>
    <t>Razna nepredvidena dela po predhodni potrditvi nadzornika in vpisom v gradbeni dnevnik.</t>
  </si>
  <si>
    <t>%</t>
  </si>
  <si>
    <t>utori dim. 20/10cm</t>
  </si>
  <si>
    <t>utori dim. 30/10cm</t>
  </si>
  <si>
    <t>OPOMBA: Pred izvedbo oken on vrat mora izvajalec sheme poslati v potrditev projektantu.</t>
  </si>
  <si>
    <t>OPOMBA: Pred izvedbo se način in protokol odpiranja vrat pregleda in uskladi z naročnikom!</t>
  </si>
  <si>
    <t>OP.: glej sheme!</t>
  </si>
  <si>
    <t>OP.: glej sheme sanitarij!</t>
  </si>
  <si>
    <t>Odstranitev kompletnih strojnih inštalacij vključno z vsemi zunanjimi in notranjimi enotami, pritrdilnim materialom, pripadajočo podkonstrukcijo in izolacijami z vsemi potrebnimi prekinitvami obstoječih inštalacij</t>
  </si>
  <si>
    <t>Odstranitev kompletnih elektro inštalacij vključno z vsem pritrdilnim materialom, pripadajočo podkonstrukcijo in izolacijami, z vsemi potrebnimi prekinitvami obstoječih inštalacij</t>
  </si>
  <si>
    <t>INOX L-kotnik 30x30x1,5 mm</t>
  </si>
  <si>
    <t>SUHOMONTAŽNE OBLOGE:</t>
  </si>
  <si>
    <t>MAVČNO KARTONSKE NOTRANJE STENE:</t>
  </si>
  <si>
    <t>Dobava materiala in izvedba raznih pozidav, zazidav in obzidav, zidanje s tipsko lepilno malto</t>
  </si>
  <si>
    <t xml:space="preserve">0,5 cm cement-akrilatno lepilo </t>
  </si>
  <si>
    <t>hidroizolacija: dvokomponentni hidroizolacijski premaz  na bazi cementnih veziv, sintetičnih polim.  in posebnih dodatkov npr.: Mapelastic  ali enakovredno, izveden tudi na vznožje   obodnih sten, ter pri vratih s flexibilnim   Mapeband trakom po detajlu proizvajalca!</t>
  </si>
  <si>
    <t>stenska keramika, ki ni na stenah in oblogah, ki se porušijo</t>
  </si>
  <si>
    <t>OP.: rušitve tlakov so zajete pri rušitvenih delih!</t>
  </si>
  <si>
    <t>krpanje estriha z mikroarmiranim estrihom v debelini cca 5,0 cm po spodnji sestavi;</t>
  </si>
  <si>
    <t xml:space="preserve">Dobava vsega potrebnega materiala in izvedba zalivanja prebojev v medetažnih konstrukcijah po izvedenih inštalacijah </t>
  </si>
  <si>
    <t>OP.: v ceni zajeti tudi ves potreben beton, opaže s podpiranjem in sidra iz armaturnih palic!</t>
  </si>
  <si>
    <t>Permanentno redno čiščenje in finalno čiščenje objekta po končanju vseh del, z odvozom vseh odpadkov.</t>
  </si>
  <si>
    <t>Izvedba raznih prebojev, utorov in rušenj AB elementov z vrtanjem, rezanjem in rezanjem armature</t>
  </si>
  <si>
    <t>7,5 cm Podkonstrukcija iz profilov, polnjenih z izolacijo iz mineralne volne, knp. Knauf CW50/50/06 s polnilom iz mineralne volne v deb. 7,5 cm</t>
  </si>
  <si>
    <t>slikanje 2x z latex pralno barvo</t>
  </si>
  <si>
    <t>Dobava zaščitnega materiala in izvedba zaščite za čas gradnje vseh elementov, ki se v času gradnje ne smejo poškodovati. V ceni je zajeti tudi odstranitev zaščito po končanju del ter odvoz na deponijo.</t>
  </si>
  <si>
    <t>OP.: Izvajalec oceni stroške na podlagi pregleda načrtov, ogleda objekta in po dogovoru z investitorjem!</t>
  </si>
  <si>
    <t>Dobava materiala in zametovanje raznih utorov in prebojev  v zidanih stenah</t>
  </si>
  <si>
    <t xml:space="preserve">OP.:  v ceni zajeti tudi vsa potrebna sidranja v obstoječe konstrukcije in izvedbo vseh potrebnih preklad in vezi z vsem betonom in opaži po navodilih statika! </t>
  </si>
  <si>
    <t>OP.: zaščita z raznimi filci, OSB ploščami, suhomontažnimi stenami…, vse zatesnjeno in pritrjeno tako da omogoča zaščito za ves čas gradnje!</t>
  </si>
  <si>
    <t>OP.: v ceni zajeti tudi ustrezne zaključke parne zapore in vodne bariere s sistemskim dvostranskim lepilnim trakom oz. bitumenskim trakom na vse konstrukcijske elemente po detajlih!</t>
  </si>
  <si>
    <t>Lahka suhomontažna pregradna stena, Rw=min 60dB, sistemsko certificirana, kot na primer Knauf W112, sestavljena iz (vsa produktna imena kot na primer):</t>
  </si>
  <si>
    <t>priprava podlage (emulzija),  glajenje 2x in 2x brušenje – izravnalna masa z uporabo tipskih kotnikov na vogalih in armirano mrežico.</t>
  </si>
  <si>
    <t xml:space="preserve">količina </t>
  </si>
  <si>
    <t>Cena (EUR)</t>
  </si>
  <si>
    <r>
      <t xml:space="preserve">Vsebina:   </t>
    </r>
    <r>
      <rPr>
        <b/>
        <sz val="14"/>
        <color indexed="8"/>
        <rFont val="Trebuchet MS"/>
        <family val="2"/>
        <charset val="238"/>
      </rPr>
      <t>POPIS GRADBENO - OBRTNIŠKIH DEL</t>
    </r>
  </si>
  <si>
    <r>
      <t xml:space="preserve">Projektant: </t>
    </r>
    <r>
      <rPr>
        <b/>
        <sz val="10"/>
        <color indexed="8"/>
        <rFont val="Trebuchet MS"/>
        <family val="2"/>
        <charset val="238"/>
      </rPr>
      <t>Biro Volk d.o.o., Kersnikova ulica 6, 1000 Ljubljana</t>
    </r>
  </si>
  <si>
    <r>
      <t>vodja projekta:</t>
    </r>
    <r>
      <rPr>
        <b/>
        <sz val="10"/>
        <color theme="1"/>
        <rFont val="Trebuchet MS"/>
        <family val="2"/>
        <charset val="238"/>
      </rPr>
      <t xml:space="preserve"> 
Miha Volk, univ.dipl.inž.arh., ZAPS 1540 PA</t>
    </r>
  </si>
  <si>
    <r>
      <rPr>
        <b/>
        <i/>
        <sz val="10"/>
        <color indexed="8"/>
        <rFont val="Trebuchet MS"/>
        <family val="2"/>
        <charset val="238"/>
      </rPr>
      <t xml:space="preserve">V ceni vseh postavk zajeti vsa pomožna dela, vsa zavarovanja rušitev, ves osnovni in pomožni material ter vse prenose in odvoze na </t>
    </r>
    <r>
      <rPr>
        <b/>
        <i/>
        <u/>
        <sz val="10"/>
        <color indexed="8"/>
        <rFont val="Trebuchet MS"/>
        <family val="2"/>
        <charset val="238"/>
      </rPr>
      <t>stalno deponijo s plačilom taks</t>
    </r>
    <r>
      <rPr>
        <b/>
        <i/>
        <sz val="10"/>
        <color indexed="8"/>
        <rFont val="Trebuchet MS"/>
        <family val="2"/>
        <charset val="238"/>
      </rPr>
      <t xml:space="preserve">. Vse rušitve je izvajati po navodilu statika. </t>
    </r>
  </si>
  <si>
    <r>
      <rPr>
        <b/>
        <i/>
        <sz val="10"/>
        <color indexed="8"/>
        <rFont val="Trebuchet MS"/>
        <family val="2"/>
        <charset val="238"/>
      </rPr>
      <t xml:space="preserve"> </t>
    </r>
    <r>
      <rPr>
        <sz val="10"/>
        <color indexed="8"/>
        <rFont val="Trebuchet MS"/>
        <family val="2"/>
        <charset val="238"/>
      </rPr>
      <t>V primeru da posamezne postavke v popisu ne zajemajo celotnega opisa potrebnega za funkcionalno dokončanje dela, mora ponudnik izvedbo le tega vključiti v ceno na enoto!</t>
    </r>
  </si>
  <si>
    <t>Ureditev gradbišča, postavitev ustreznih oznak in zapor, postavitev gradbiščnega WC-ja, gradbiščne ograje in gradbiščne table, ureditev gradbišča skladno z varnostnim načrtom... kompletno vsa potrebna pripravljalna dela za izvedbo objekta! Vse v skladu z zahtevami razpisa za izbor izvajalca in v skladu s projektno dokumentacijo ter dejanskim stanjem na terenu.</t>
  </si>
  <si>
    <t>Demontaža raznih sanitarnih elementov vključno z vso pripadajočo opremo omaricami, podkonstrukcijo, pipami oz. baterijami, odtočnimi cevmi, vodovodnimi cevmi in pritrdilnim materialom</t>
  </si>
  <si>
    <t>Odstranitev kompletnih suhomontažnih stropov, mavčno kartonski stropov skupaj z vso podkonstrukcijo, toplotno izolacijo in folijami, pripadajočimi kaskadami ter pritrdilnim materialom</t>
  </si>
  <si>
    <t>OP.: v ceni zajeti tudi čiščenje podlage z brušenjem in vakumskim sesalnikom, kot priprava podlage za novo keramiko / oblogo / podkonstrukcijo! Estrih in omet se ohranita!</t>
  </si>
  <si>
    <t>preboj dim cca 30/30 cm v AB konstrukciji debeline cca 30 cm</t>
  </si>
  <si>
    <t>preboj dim cca fi 25- 30 cm v AB konstrukciji debeline cca 30 cm</t>
  </si>
  <si>
    <r>
      <t xml:space="preserve">Razne </t>
    </r>
    <r>
      <rPr>
        <b/>
        <u/>
        <sz val="10"/>
        <color rgb="FF000000"/>
        <rFont val="Trebuchet MS"/>
        <family val="2"/>
        <charset val="238"/>
      </rPr>
      <t>nepredvidene</t>
    </r>
    <r>
      <rPr>
        <sz val="10"/>
        <color rgb="FF000000"/>
        <rFont val="Trebuchet MS"/>
        <family val="2"/>
        <charset val="238"/>
      </rPr>
      <t xml:space="preserve"> rušitve po predhodni potrditvi nadzornika in vpisom v gradbeni dnevnik.</t>
    </r>
  </si>
  <si>
    <t>neto površina cca. 90 m2</t>
  </si>
  <si>
    <t xml:space="preserve">Odri (pomični in nepomični)  za vsa gradbena in obrtniška dela, podane so neto tlorisne površine. V ceni postavk je zajeti tudi večkratne postavitve in prestavitve odrov v istem prostoru za cel čas gradnje in celoten obseg gradbeno obrtniških in inštalacijskih del. Upoštevane so neto površine prostorov. </t>
  </si>
  <si>
    <t xml:space="preserve">Dobava, izdelava  in vgradnja vrat po shemah v projektu arhitekture PZI. V ceni je zajeti vse elemente po spodnjih opisih, po shemah in projektih PZI. </t>
  </si>
  <si>
    <t>V ceni je zajeti ves osnovni in ustrezni pomožni material (slepe okvirje, razširitvene profile, vse podkosntrukcije, tesnjenja, maske, prekrivne alu pločevine, vse označbe elementov, dekorativne in varnostne folije, po specifikacijah v shemah.</t>
  </si>
  <si>
    <t>Vse elemente z vsem definiranim okovjem, tesnili, ključavnicami, avtomatiko in pripadajočo opremo.</t>
  </si>
  <si>
    <r>
      <t xml:space="preserve">enokrilna vrata v sanitarije </t>
    </r>
    <r>
      <rPr>
        <b/>
        <sz val="10"/>
        <color theme="1"/>
        <rFont val="Trebuchet MS"/>
        <family val="2"/>
        <charset val="238"/>
      </rPr>
      <t>V1</t>
    </r>
  </si>
  <si>
    <t>dimenzije; 90/210 cm</t>
  </si>
  <si>
    <t>vgraditev; lesena obloga + mavčnokartonska stena + keramika</t>
  </si>
  <si>
    <t>vratno krilo; notranja vrata proline pravi lak RAL 747 - Hormann</t>
  </si>
  <si>
    <t>podboj; suhomontažen, kovinski RAL 7047</t>
  </si>
  <si>
    <t>ključavnica; sistemski ključ ključavnica</t>
  </si>
  <si>
    <t>posebnosti; krilo v isti liniji s podbojem!</t>
  </si>
  <si>
    <t>suhomontažna pregradna stena debeline 12,5 cm</t>
  </si>
  <si>
    <t>1,25 cm; 1x 12,5mm mavčnokartonska plošča knp. Knauf GKBI</t>
  </si>
  <si>
    <t>1,25 cm; 1x 12,5mm mavčnokartonska plošča knp. Knauf GKB</t>
  </si>
  <si>
    <t>12,5 cm Konstrukcija mavčno-kartonske stene, 125 mm profili kot npr. Knauf CW125/50/06, polnjeni s 125 mm debelo mineralno volno, polnilo kot npr. Knauf Insulation Mineral Plus FP 030 B (ʎ=0,03 W/mK),</t>
  </si>
  <si>
    <t>suhomontažna obloda debeline cca 15 cm</t>
  </si>
  <si>
    <t>80 cm zračni sloj, debeli skladno z načrti arhitekture!</t>
  </si>
  <si>
    <t>Dobava in vgradnja sanitarnih sten skladno s projektom</t>
  </si>
  <si>
    <t>Splošni opis materialov in obdelav</t>
  </si>
  <si>
    <t xml:space="preserve">V ponudbi je potrebno upoštevati izdelavo opreme skupaj z vsemi potrebnimi okovji, zaključki in ročaji, prevoz in montažo opreme ter fino čiščenje prostorov po opravljeni montaži. </t>
  </si>
  <si>
    <t>Načrti so sestavni del popisa!</t>
  </si>
  <si>
    <t>Vse mere je potrebno kontrolirati na objektu!</t>
  </si>
  <si>
    <t>OP.: v ceni zajet tudi ves potrebni pritrdilni, tesnilni in sidrni material!</t>
  </si>
  <si>
    <t>predelne stene z vrati</t>
  </si>
  <si>
    <t>a1</t>
  </si>
  <si>
    <t>a2</t>
  </si>
  <si>
    <t>a3</t>
  </si>
  <si>
    <t>II</t>
  </si>
  <si>
    <t>III</t>
  </si>
  <si>
    <t>IV</t>
  </si>
  <si>
    <t>c</t>
  </si>
  <si>
    <t>d</t>
  </si>
  <si>
    <t>b1</t>
  </si>
  <si>
    <t>b2</t>
  </si>
  <si>
    <t>b3</t>
  </si>
  <si>
    <t>dim.: 60/180 cm</t>
  </si>
  <si>
    <t>tipska INOX konstrukcija vgrajena v obodne stene</t>
  </si>
  <si>
    <t>ključavnica za sanitarije s prikazovalnikom zasebnosti</t>
  </si>
  <si>
    <t>Tla v sanitarijah in hodnikih</t>
  </si>
  <si>
    <t>mavčno kartonski armstrong spuščeni strop po spodnjem opisu in sestavi; dim 60 x60 cm</t>
  </si>
  <si>
    <t>1,0 cm keramika (vgraj. Tankolepilno); Tilezza terra divina
bianco, R9, 60x60cm</t>
  </si>
  <si>
    <t>Stenska keramika v sanitarijah</t>
  </si>
  <si>
    <t>Op.: v ceni neto tlorisne površine zajeti tudi nizkostensko obrobo!</t>
  </si>
  <si>
    <t>Slikanje sten, v barvi po projektu oz. po izboru projektanta</t>
  </si>
  <si>
    <t>Gimnazija Bežigrad, Peričeva ulica 4, 1000 Ljubljana.</t>
  </si>
  <si>
    <t>5,0 cm obešena tipska kovinska barvana podkonstrukcija po navodilih proizvajalca!</t>
  </si>
  <si>
    <t>1,5 cm suhomontažna plošča  kot npr.: Plošča KCS Armstrong Plain ali enakovredno</t>
  </si>
  <si>
    <t>Vsi izdelki morajo biti iz kvalitetnega materiala in v skladu z veljavnimi tehničnim predpisi in standardi za ta dela.</t>
  </si>
  <si>
    <t>stena ob pisoarjih dim cca.: 60/150 cm</t>
  </si>
  <si>
    <t>stena ob pisoarjih dim cca.: 30/150 cm</t>
  </si>
  <si>
    <t>Datum: Ljubljana, junij 2026</t>
  </si>
  <si>
    <t>rušitev zidanih sten deb. 10-25 cm i izvedba novega preboja za izvedbo vrat (cca 110/220 cm)</t>
  </si>
  <si>
    <t>neto površina cca. 22 m2</t>
  </si>
  <si>
    <t>Sanitarne stene so izdelane iz visokotlačnih kompakt vodoodpornih plošč z visoko odporno obdelavo površine kot npr. Fundermax compact, debeline 13 mm ali enakovredno.
Sanitarna stena je opremljena z vsemi pripadajočimi elementi (okovje, nosilci, kotniki, pritrdili, nogami, tesnili, kljuko, ključavnico z indikatorjem zasedenosti, ki se z zunanje strani lahko odpre s kovancem, kljukico za obešanje na vratih - vse iz satiniranega INOXA - tipski izdelki Fundermax).</t>
  </si>
  <si>
    <t>Dobava in vgradnja ločilnih INOX kotnikov za talno keramiko</t>
  </si>
  <si>
    <t xml:space="preserve">samonosna krilna vrata v fundermax steni </t>
  </si>
  <si>
    <t>dim.: 65/180 cm</t>
  </si>
  <si>
    <t>Dvigalo</t>
  </si>
  <si>
    <t xml:space="preserve">Dobava in vgradnja dvigala z vsem potrebnim materialom in delom po navodilih proizvajalca! </t>
  </si>
  <si>
    <t>Priklop na 1 fazni tok (priklj. moč 500W) – deluje kot polnilec</t>
  </si>
  <si>
    <t>Dvigalo deluje na baterije (del dvigala)</t>
  </si>
  <si>
    <t>Omogoča več kot 100 voženj brez potrebe po zunanjem dovodu elektrike</t>
  </si>
  <si>
    <t>nazivna nosilnost in hitrost 630 kg ali 8 oseb; 1,0 m/s</t>
  </si>
  <si>
    <t>višina dviga 13,53 m</t>
  </si>
  <si>
    <t>število postaj in dostopov 4/4, neprehodna kabina</t>
  </si>
  <si>
    <t xml:space="preserve">krmilje mikroprocesorsko, simplex, zbirno krmilje navdol (DCL),
požarna evakuacijska vožnja primerna za nivo A ali B –
statično krmilje (ob aktivaciji signala iz požarne centrale se
dvigalo evakuira v glavno postajo), električno reševanje v
primeru izpada el. omrežja, Stand By funkcija – po
določenem času samodejno ugasne razsvetljavo, električni
tokokrog in pokazatelje (funkcija se prekliče s pritiskom za
zunanji poziv). </t>
  </si>
  <si>
    <t>Krmilna omara iz brušene nerjaveče
pločevine je nameščena na standardni lokaciji, tj. v najvišji
postaji, na zid ali v zid poleg jaškovnih vrat dvigala.</t>
  </si>
  <si>
    <t>pogon digitalno frekvenčno regulirani sinhroni brezreduktorski motor
s permanentnimi magneti ter brezazbestno zavoro,
regenerativni pogonski sistem ReGen (vračanje el. energije
nazaj v el. omrežje, energetska učinkovitost razred A po
standardu VDI 4707), nosilna sredstva so patentirani
ploščati poliuretanski trakovi z do trikrat daljšo življenjsko
dobo kot jeklene vrvi, opremljeni so s stalnim elektronskim
nadzorom izrabljenosti. Natančno pristajanje, neodvisno od
teže v kabini.</t>
  </si>
  <si>
    <t>napetost in moč motorja: 3 x 230/400 V, 50 Hz; 4,3 kW, priključna moč 5,4 kW</t>
  </si>
  <si>
    <t>dimenzije kabine (š x g x v) 1100 x 1400 x 2200 mm</t>
  </si>
  <si>
    <t>vrata kabine avtomatska, dvodelna teleskopska, 900 x 2100 mm, krila iz brušene nerjaveče pločevine, frekvenčno regulirani pogon, zaščita potnikov pred ukleščenjem z infrardečo svetlobno zaveso in omejilnikom zaporne sile.</t>
  </si>
  <si>
    <t>vrata jaška avtomatska, dvodelna teleskopska, 900 x 2100 mm, krila in okvir iz brušene nerjaveče pločevine, brez požarne odpornosti, iz negorljivih materialov.</t>
  </si>
  <si>
    <t>oprema kabine spuščeni strop iz brušene nerjaveče pločevine, z LED varčno razsvetljavo (avtomatski izklop/vklop), stene iz brušene nerjaveče pločevine, na stranski steni okrogel ročaj premera 33 mm primeren za gibalno ovirane osebe (držalo in zaobljeni nosilci iz brušenega nerjavečega jekla), na zadnji steni nad višino ročaja ogledalo, tla iz kakovostne gume po izboru projektanta, na eni bočni steni vertikalno kabinsko tipkalo, v delni višini, iz brušene nerjaveče pločevine (črno-beli LCD pokazatelj položaja kabine in smer vožnje ter signalom preobremenitve kabine, okrogle tipke s svetlobno potrditvijo, z Braillovo pisavo, tipka za odpiranje vrat, zasilna razsvetljava, tipka za alarm, prostoročna govorna naprava s povezavo na klicni center za reševanje oseb ujetih v dvigalu, avtomatski ventilator, stikalo na ključ za rezervacijo kabine vključno z GSM modulom).</t>
  </si>
  <si>
    <t>zunanja tipkala in pokazatelji v vseh postajah kvadratna pozivna tipka Square, površina tipke iz brušene nerjaveče pločevine, dimenzije 80x80 mm, v vseh postajah kvadratni HPISQR VA(LCD) prikazovalnik položaja kabine, modra številčnica na črni podlagi, dimenzije 80x80 mm,</t>
  </si>
  <si>
    <t>Signalizacija nameščena podometno v okvir jaškovnih vrat dvigala (dodatna opcija: na okvir vrat, v zid/na zid poleg vrat). Tipke in signalizacija primerna predpisu za invalide SIST EN 81-70.</t>
  </si>
  <si>
    <t>vrsta in dimenzije jaška (š x g) samostojni jašek iz kovinske konstrukcije (obveza
naročnika); notranje mere jaška 1650 x 1920 mm, montaža
vrat v jašek.</t>
  </si>
  <si>
    <t>višina vrha jaška min. 3600 mm (merjeno od gotovega poda najvišje etaže do vrha jaška).</t>
  </si>
  <si>
    <t>globina jame jaška 1000 mm (merjeno od gotovega poda najnižje etaže do dna jaška).</t>
  </si>
  <si>
    <t>pohodni prostori pod jaškom; ne</t>
  </si>
  <si>
    <t>dodatna oprema LED razsvetljava in elektrifikacija jaška, vsa varnostna in končna stikala, nalepke skladno s standardom SIST EN 81- 20/50, lestev za dostop v jamo jaška in na strehi kabine servisno tipkalo z vtičnico, dobava montažnih obešal. Montaža brez gradbenega odra.</t>
  </si>
  <si>
    <t>dolžina odrezane ograje do cca 175 cm</t>
  </si>
  <si>
    <t>OP.: lokacije uskladiti z vhodi v dvigalo!</t>
  </si>
  <si>
    <t>OP.: podani so m2 brez odbitih odprtin!</t>
  </si>
  <si>
    <t>OP.: izbor ogrevalnega sistema potrdi projektant!</t>
  </si>
  <si>
    <t>OP.: v ceni zajeti tudi ves potreben pritrdilni, tesnilni in sidrni material ter vso potrebno podkonstrukcijo po navodilih proizvajalca!</t>
  </si>
  <si>
    <t>DVIGALO SKUPAJ:</t>
  </si>
  <si>
    <t>V</t>
  </si>
  <si>
    <t>OP.: Izvajalec pripravi delovni načrt, ki ga potrdi projektant gradbenih konstrukcij!</t>
  </si>
  <si>
    <t>OP.: v ceni zajeti tudi antikorozijsko zaščito, ves potreben pritrdilni in sidrni material ter vse potrebne zvare! Uporabi se antikorozijsko zaščiten sidrni material!</t>
  </si>
  <si>
    <t xml:space="preserve">Uporabijo se sendvič protipožarni paneli kot npr.: trimoterm debeline 8 cm v sivem barvnem odtenku, usklajenem s pocinkanim stopniščem. </t>
  </si>
  <si>
    <t>OP.: zapira se obstoječ jašek na obstoječem stopnišču! V ceni zajeti vsa potrebna dela in tehnologijo vgradnje, ki omogočajo izvedbo zaprtja jaška!</t>
  </si>
  <si>
    <t>Izdelava , dobava in vgradnja raznega konstrukcijskega jekla za montažo dvigala v obstoječ dvigalni jašek</t>
  </si>
  <si>
    <r>
      <rPr>
        <sz val="10"/>
        <color indexed="8"/>
        <rFont val="Trebuchet MS"/>
        <family val="2"/>
        <charset val="238"/>
      </rPr>
      <t>Popis GO del izdelal:</t>
    </r>
    <r>
      <rPr>
        <b/>
        <sz val="10"/>
        <color indexed="8"/>
        <rFont val="Trebuchet MS"/>
        <family val="2"/>
        <charset val="238"/>
      </rPr>
      <t xml:space="preserve"> tmGRA d.o.o.</t>
    </r>
  </si>
  <si>
    <t xml:space="preserve">5,0 cm mikroarmirani betonski estrih </t>
  </si>
  <si>
    <t>vgradnja dvigala, ureditev jaška in predelava sanitarij v pritličju na gimnaziji Bežigrad</t>
  </si>
  <si>
    <t>Rušitev obstoječe ograje stopnišča na predvidenih mestih vhoda v kabino, vključno z vsemi potrebnimi odrezi ter antikorozijsko zaščito odrezanih delov in z odvozm na trajno deponijo s plačilom vseh potrebnih taks in pristojbin!</t>
  </si>
  <si>
    <t xml:space="preserve">pozidava obstoječih odprtin </t>
  </si>
  <si>
    <t>pozidava obstoječih odprtin v zidanih stenah debeline cca 25 cm</t>
  </si>
  <si>
    <t>v ceni zajeti tudi kitanje s trajnoelastičnim, UV in zmrzlinsko odpornim kitom na vseh stikih med elementi in konstrukcijo v katero so vgrajeni!</t>
  </si>
  <si>
    <t xml:space="preserve">samonosna drsna vrata v fundermax steni </t>
  </si>
  <si>
    <t>OP.: v ceni zajeti tudi ves potreben pritrdilni, tesnilni in sidrni material ter vse potrebne zvare, podkonstrukcije in antikorozijsko zaščito le te!</t>
  </si>
  <si>
    <t>dvigalo kot npr.: Otis Gen2 Switch ali enakovredno, ki omogoča;</t>
  </si>
  <si>
    <t>Dobava vsega potrebnega materiala in izvedba zaprtja dvigalnega jaška z vso potrebno podkonstrukcijo, tesnjenji, ojačitvami, zaključnimi pločevinami, odkapnimi pločevinami, ojačitvami okoli vhodov v kabino, zaprtji izrezanih in vogalnih delov panelov</t>
  </si>
  <si>
    <t>OP.: v ceni zajeti tudi ves potreben pritrdilni, tesnilni in sidrni material, vse potrebne izreze, vse tipske zaključne, prekrivne in odkapne pločevine (na vogalih, na stikih, na strehi, na vseh odprtih delih panela...), vsa potrebna tesnjenja stikov s trajnoelastičnim zmrzlinsko in UV odpornim kitom, vso potrebno podkonstrukcijo za panele... vse za končno funkcionalen element!! skladno z načrti, navodili projektanta in proizvajalcev posameznih sestavnih elementov!!</t>
  </si>
  <si>
    <t>OP.: v ceni zajeti tudi vsa potrebna vrtanja v obstoječo konstrukcijo z izvedbo antikorozijske zaščite na mestu posegov v obstoječo konstrukcijo!</t>
  </si>
  <si>
    <r>
      <t>Dobava in vgradnja ogrevala za dogrevanje dvigalnega jaška do +5</t>
    </r>
    <r>
      <rPr>
        <vertAlign val="superscript"/>
        <sz val="10"/>
        <color theme="1"/>
        <rFont val="Trebuchet MS"/>
        <family val="2"/>
        <charset val="238"/>
      </rPr>
      <t>o</t>
    </r>
    <r>
      <rPr>
        <sz val="10"/>
        <color theme="1"/>
        <rFont val="Trebuchet MS"/>
        <family val="2"/>
        <charset val="238"/>
      </rPr>
      <t>C po navodilih proizvajalca dvigal!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</si>
</sst>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28" x14ac:knownFonts="1">
    <font>
      <sz val="10"/>
      <color rgb="FF000000"/>
      <name val="Arial"/>
      <family val="2"/>
      <charset val="238"/>
    </font>
    <font>
      <sz val="11"/>
      <color indexed="8"/>
      <name val="Calibri"/>
      <family val="2"/>
      <charset val="238"/>
    </font>
    <font>
      <sz val="10"/>
      <name val="Arial"/>
      <family val="2"/>
      <charset val="238"/>
    </font>
    <font>
      <sz val="10"/>
      <color rgb="FF000000"/>
      <name val="Arial"/>
      <family val="2"/>
      <charset val="238"/>
    </font>
    <font>
      <sz val="11"/>
      <color indexed="8"/>
      <name val="Calibri"/>
      <family val="2"/>
      <charset val="1"/>
    </font>
    <font>
      <sz val="8"/>
      <name val="Arial"/>
      <family val="2"/>
      <charset val="238"/>
    </font>
    <font>
      <sz val="10"/>
      <name val="Times New Roman"/>
      <family val="1"/>
      <charset val="238"/>
    </font>
    <font>
      <sz val="10"/>
      <color rgb="FF000000"/>
      <name val="Trebuchet MS"/>
      <family val="2"/>
      <charset val="238"/>
    </font>
    <font>
      <b/>
      <sz val="10"/>
      <color theme="1"/>
      <name val="Trebuchet MS"/>
      <family val="2"/>
      <charset val="238"/>
    </font>
    <font>
      <sz val="10"/>
      <color theme="1"/>
      <name val="Trebuchet MS"/>
      <family val="2"/>
      <charset val="238"/>
    </font>
    <font>
      <sz val="10"/>
      <color indexed="8"/>
      <name val="Trebuchet MS"/>
      <family val="2"/>
      <charset val="238"/>
    </font>
    <font>
      <b/>
      <sz val="12"/>
      <color theme="1"/>
      <name val="Trebuchet MS"/>
      <family val="2"/>
      <charset val="238"/>
    </font>
    <font>
      <sz val="14"/>
      <color indexed="8"/>
      <name val="Trebuchet MS"/>
      <family val="2"/>
      <charset val="238"/>
    </font>
    <font>
      <b/>
      <sz val="14"/>
      <color indexed="8"/>
      <name val="Trebuchet MS"/>
      <family val="2"/>
      <charset val="238"/>
    </font>
    <font>
      <b/>
      <sz val="10"/>
      <color indexed="8"/>
      <name val="Trebuchet MS"/>
      <family val="2"/>
      <charset val="238"/>
    </font>
    <font>
      <b/>
      <sz val="10"/>
      <color rgb="FF000000"/>
      <name val="Trebuchet MS"/>
      <family val="2"/>
      <charset val="238"/>
    </font>
    <font>
      <b/>
      <i/>
      <sz val="10"/>
      <color theme="1"/>
      <name val="Trebuchet MS"/>
      <family val="2"/>
      <charset val="238"/>
    </font>
    <font>
      <i/>
      <sz val="10"/>
      <color theme="1"/>
      <name val="Trebuchet MS"/>
      <family val="2"/>
      <charset val="238"/>
    </font>
    <font>
      <b/>
      <i/>
      <u/>
      <sz val="10"/>
      <color theme="1"/>
      <name val="Trebuchet MS"/>
      <family val="2"/>
      <charset val="238"/>
    </font>
    <font>
      <b/>
      <i/>
      <sz val="10"/>
      <color rgb="FF000000"/>
      <name val="Trebuchet MS"/>
      <family val="2"/>
      <charset val="238"/>
    </font>
    <font>
      <b/>
      <i/>
      <sz val="10"/>
      <color indexed="8"/>
      <name val="Trebuchet MS"/>
      <family val="2"/>
      <charset val="238"/>
    </font>
    <font>
      <b/>
      <i/>
      <u/>
      <sz val="10"/>
      <color indexed="8"/>
      <name val="Trebuchet MS"/>
      <family val="2"/>
      <charset val="238"/>
    </font>
    <font>
      <i/>
      <sz val="10"/>
      <color rgb="FF000000"/>
      <name val="Trebuchet MS"/>
      <family val="2"/>
      <charset val="238"/>
    </font>
    <font>
      <b/>
      <u/>
      <sz val="10"/>
      <color rgb="FF000000"/>
      <name val="Trebuchet MS"/>
      <family val="2"/>
      <charset val="238"/>
    </font>
    <font>
      <sz val="10"/>
      <name val="Trebuchet MS"/>
      <family val="2"/>
      <charset val="238"/>
    </font>
    <font>
      <u/>
      <sz val="10"/>
      <color rgb="FF000000"/>
      <name val="Trebuchet MS"/>
      <family val="2"/>
      <charset val="238"/>
    </font>
    <font>
      <vertAlign val="superscript"/>
      <sz val="10"/>
      <color theme="1"/>
      <name val="Trebuchet MS"/>
      <family val="2"/>
      <charset val="238"/>
    </font>
    <font>
      <b/>
      <sz val="14"/>
      <color theme="1"/>
      <name val="Trebuchet MS"/>
      <family val="2"/>
      <charset val="238"/>
    </font>
  </fonts>
  <fills count="2">
    <fill>
      <patternFill patternType="none"/>
    </fill>
    <fill>
      <patternFill patternType="gray125"/>
    </fill>
  </fills>
  <borders count="3">
    <border>
      <left/>
      <right/>
      <top/>
      <bottom/>
      <diagonal/>
    </border>
    <border>
      <left/>
      <right/>
      <top style="thin">
        <color rgb="FF000000"/>
      </top>
      <bottom style="thin">
        <color rgb="FF000000"/>
      </bottom>
      <diagonal/>
    </border>
    <border>
      <left/>
      <right/>
      <top/>
      <bottom style="hair">
        <color rgb="FF000000"/>
      </bottom>
      <diagonal/>
    </border>
  </borders>
  <cellStyleXfs count="7">
    <xf numFmtId="0" fontId="0" fillId="0" borderId="0"/>
    <xf numFmtId="0" fontId="2" fillId="0" borderId="0">
      <alignment vertical="top"/>
    </xf>
    <xf numFmtId="0" fontId="3" fillId="0" borderId="0"/>
    <xf numFmtId="164" fontId="1" fillId="0" borderId="0" applyFont="0" applyFill="0" applyBorder="0" applyAlignment="0" applyProtection="0"/>
    <xf numFmtId="0" fontId="4" fillId="0" borderId="0"/>
    <xf numFmtId="0" fontId="6" fillId="0" borderId="0"/>
    <xf numFmtId="9" fontId="3" fillId="0" borderId="0" applyFont="0" applyFill="0" applyBorder="0" applyAlignment="0" applyProtection="0"/>
  </cellStyleXfs>
  <cellXfs count="74">
    <xf numFmtId="0" fontId="0" fillId="0" borderId="0" xfId="0"/>
    <xf numFmtId="4" fontId="7" fillId="0" borderId="0" xfId="0" applyNumberFormat="1" applyFont="1" applyAlignment="1">
      <alignment vertical="top" wrapText="1"/>
    </xf>
    <xf numFmtId="4" fontId="7" fillId="0" borderId="0" xfId="0" applyNumberFormat="1" applyFont="1" applyAlignment="1">
      <alignment horizontal="center" vertical="top"/>
    </xf>
    <xf numFmtId="4" fontId="7" fillId="0" borderId="0" xfId="0" applyNumberFormat="1" applyFont="1" applyAlignment="1">
      <alignment vertical="top"/>
    </xf>
    <xf numFmtId="4" fontId="9" fillId="0" borderId="0" xfId="0" applyNumberFormat="1" applyFont="1" applyAlignment="1">
      <alignment vertical="top" wrapText="1"/>
    </xf>
    <xf numFmtId="4" fontId="9" fillId="0" borderId="0" xfId="0" applyNumberFormat="1" applyFont="1" applyAlignment="1">
      <alignment horizontal="center" vertical="top" wrapText="1"/>
    </xf>
    <xf numFmtId="4" fontId="9" fillId="0" borderId="0" xfId="0" applyNumberFormat="1" applyFont="1" applyAlignment="1">
      <alignment vertical="top"/>
    </xf>
    <xf numFmtId="4" fontId="8" fillId="0" borderId="0" xfId="0" applyNumberFormat="1" applyFont="1" applyAlignment="1">
      <alignment vertical="top"/>
    </xf>
    <xf numFmtId="4" fontId="8" fillId="0" borderId="0" xfId="0" applyNumberFormat="1" applyFont="1" applyAlignment="1">
      <alignment horizontal="center" vertical="top" wrapText="1"/>
    </xf>
    <xf numFmtId="4" fontId="10" fillId="0" borderId="0" xfId="0" applyNumberFormat="1" applyFont="1" applyAlignment="1">
      <alignment vertical="top" wrapText="1"/>
    </xf>
    <xf numFmtId="4" fontId="11" fillId="0" borderId="0" xfId="0" applyNumberFormat="1" applyFont="1" applyAlignment="1">
      <alignment vertical="top" wrapText="1"/>
    </xf>
    <xf numFmtId="4" fontId="12" fillId="0" borderId="0" xfId="0" applyNumberFormat="1" applyFont="1" applyAlignment="1">
      <alignment vertical="top"/>
    </xf>
    <xf numFmtId="4" fontId="8" fillId="0" borderId="0" xfId="0" applyNumberFormat="1" applyFont="1" applyAlignment="1">
      <alignment vertical="top" wrapText="1"/>
    </xf>
    <xf numFmtId="4" fontId="10" fillId="0" borderId="0" xfId="0" applyNumberFormat="1" applyFont="1" applyAlignment="1">
      <alignment vertical="top"/>
    </xf>
    <xf numFmtId="4" fontId="15" fillId="0" borderId="0" xfId="0" applyNumberFormat="1" applyFont="1" applyAlignment="1">
      <alignment vertical="top" wrapText="1"/>
    </xf>
    <xf numFmtId="4" fontId="16" fillId="0" borderId="0" xfId="0" applyNumberFormat="1" applyFont="1" applyAlignment="1">
      <alignment vertical="top" wrapText="1"/>
    </xf>
    <xf numFmtId="4" fontId="16" fillId="0" borderId="0" xfId="0" applyNumberFormat="1" applyFont="1" applyAlignment="1">
      <alignment horizontal="center" vertical="top" wrapText="1"/>
    </xf>
    <xf numFmtId="4" fontId="17" fillId="0" borderId="0" xfId="0" applyNumberFormat="1" applyFont="1" applyAlignment="1">
      <alignment vertical="top" wrapText="1"/>
    </xf>
    <xf numFmtId="4" fontId="18" fillId="0" borderId="0" xfId="0" applyNumberFormat="1" applyFont="1" applyAlignment="1">
      <alignment vertical="top" wrapText="1"/>
    </xf>
    <xf numFmtId="4" fontId="19" fillId="0" borderId="0" xfId="0" applyNumberFormat="1" applyFont="1" applyAlignment="1">
      <alignment vertical="top" wrapText="1"/>
    </xf>
    <xf numFmtId="4" fontId="15" fillId="0" borderId="0" xfId="0" applyNumberFormat="1" applyFont="1" applyAlignment="1">
      <alignment horizontal="center" vertical="top" wrapText="1"/>
    </xf>
    <xf numFmtId="4" fontId="9" fillId="0" borderId="0" xfId="0" applyNumberFormat="1" applyFont="1" applyAlignment="1">
      <alignment horizontal="left" vertical="top" wrapText="1"/>
    </xf>
    <xf numFmtId="4" fontId="8" fillId="0" borderId="1" xfId="0" applyNumberFormat="1" applyFont="1" applyBorder="1" applyAlignment="1">
      <alignment vertical="top" wrapText="1"/>
    </xf>
    <xf numFmtId="4" fontId="8" fillId="0" borderId="1" xfId="0" applyNumberFormat="1" applyFont="1" applyBorder="1" applyAlignment="1">
      <alignment horizontal="center" vertical="top" wrapText="1"/>
    </xf>
    <xf numFmtId="4" fontId="8" fillId="0" borderId="1" xfId="0" applyNumberFormat="1" applyFont="1" applyBorder="1" applyAlignment="1">
      <alignment vertical="top"/>
    </xf>
    <xf numFmtId="4" fontId="9" fillId="0" borderId="0" xfId="0" applyNumberFormat="1" applyFont="1" applyAlignment="1">
      <alignment horizontal="center" vertical="top"/>
    </xf>
    <xf numFmtId="0" fontId="7" fillId="0" borderId="0" xfId="0" applyFont="1" applyAlignment="1">
      <alignment vertical="top" wrapText="1"/>
    </xf>
    <xf numFmtId="0" fontId="9" fillId="0" borderId="0" xfId="0" applyFont="1" applyAlignment="1">
      <alignment vertical="top" wrapText="1"/>
    </xf>
    <xf numFmtId="0" fontId="9" fillId="0" borderId="0" xfId="0" applyFont="1" applyAlignment="1">
      <alignment horizontal="center" vertical="top"/>
    </xf>
    <xf numFmtId="4" fontId="9" fillId="0" borderId="0" xfId="0" applyNumberFormat="1" applyFont="1" applyAlignment="1">
      <alignment horizontal="right" vertical="top"/>
    </xf>
    <xf numFmtId="0" fontId="17" fillId="0" borderId="0" xfId="0" applyFont="1" applyAlignment="1">
      <alignment vertical="top" wrapText="1"/>
    </xf>
    <xf numFmtId="0" fontId="7" fillId="0" borderId="0" xfId="0" applyFont="1" applyAlignment="1">
      <alignment horizontal="center" vertical="top" wrapText="1"/>
    </xf>
    <xf numFmtId="4" fontId="22" fillId="0" borderId="0" xfId="0" applyNumberFormat="1" applyFont="1" applyAlignment="1">
      <alignment vertical="top" wrapText="1"/>
    </xf>
    <xf numFmtId="0" fontId="7" fillId="0" borderId="0" xfId="0" applyFont="1" applyAlignment="1">
      <alignment horizontal="center" vertical="top"/>
    </xf>
    <xf numFmtId="4" fontId="7" fillId="0" borderId="0" xfId="0" applyNumberFormat="1" applyFont="1" applyAlignment="1">
      <alignment horizontal="center" vertical="top" wrapText="1"/>
    </xf>
    <xf numFmtId="0" fontId="10" fillId="0" borderId="0" xfId="4" applyFont="1" applyAlignment="1">
      <alignment vertical="top" wrapText="1"/>
    </xf>
    <xf numFmtId="0" fontId="10" fillId="0" borderId="0" xfId="4" applyFont="1" applyAlignment="1">
      <alignment horizontal="center" vertical="top"/>
    </xf>
    <xf numFmtId="4" fontId="10" fillId="0" borderId="0" xfId="4" applyNumberFormat="1" applyFont="1" applyAlignment="1">
      <alignment horizontal="right" vertical="top"/>
    </xf>
    <xf numFmtId="4" fontId="7" fillId="0" borderId="0" xfId="0" applyNumberFormat="1" applyFont="1" applyAlignment="1">
      <alignment horizontal="right" vertical="top" wrapText="1"/>
    </xf>
    <xf numFmtId="4" fontId="7" fillId="0" borderId="0" xfId="6" applyNumberFormat="1" applyFont="1" applyFill="1" applyAlignment="1">
      <alignment horizontal="right" vertical="top" wrapText="1"/>
    </xf>
    <xf numFmtId="4" fontId="17" fillId="0" borderId="0" xfId="0" applyNumberFormat="1" applyFont="1" applyAlignment="1">
      <alignment horizontal="center" vertical="top" wrapText="1"/>
    </xf>
    <xf numFmtId="4" fontId="10" fillId="0" borderId="0" xfId="4" applyNumberFormat="1" applyFont="1" applyAlignment="1">
      <alignment vertical="top"/>
    </xf>
    <xf numFmtId="4" fontId="9" fillId="0" borderId="1" xfId="0" applyNumberFormat="1" applyFont="1" applyBorder="1" applyAlignment="1">
      <alignment horizontal="center" vertical="top" wrapText="1"/>
    </xf>
    <xf numFmtId="4" fontId="9" fillId="0" borderId="1" xfId="0" applyNumberFormat="1" applyFont="1" applyBorder="1" applyAlignment="1">
      <alignment vertical="top"/>
    </xf>
    <xf numFmtId="4" fontId="25" fillId="0" borderId="0" xfId="0" applyNumberFormat="1" applyFont="1" applyAlignment="1">
      <alignment vertical="top" wrapText="1"/>
    </xf>
    <xf numFmtId="4" fontId="24" fillId="0" borderId="0" xfId="0" applyNumberFormat="1" applyFont="1" applyAlignment="1">
      <alignment vertical="top" wrapText="1"/>
    </xf>
    <xf numFmtId="4" fontId="24" fillId="0" borderId="1" xfId="0" applyNumberFormat="1" applyFont="1" applyBorder="1" applyAlignment="1">
      <alignment horizontal="center" vertical="top"/>
    </xf>
    <xf numFmtId="4" fontId="24" fillId="0" borderId="1" xfId="0" applyNumberFormat="1" applyFont="1" applyBorder="1" applyAlignment="1">
      <alignment vertical="top"/>
    </xf>
    <xf numFmtId="4" fontId="24" fillId="0" borderId="0" xfId="0" applyNumberFormat="1" applyFont="1" applyAlignment="1">
      <alignment horizontal="center" vertical="top"/>
    </xf>
    <xf numFmtId="4" fontId="24" fillId="0" borderId="0" xfId="0" applyNumberFormat="1" applyFont="1" applyAlignment="1">
      <alignment vertical="top"/>
    </xf>
    <xf numFmtId="1" fontId="8" fillId="0" borderId="0" xfId="0" applyNumberFormat="1" applyFont="1" applyAlignment="1">
      <alignment horizontal="left" vertical="top"/>
    </xf>
    <xf numFmtId="1" fontId="9" fillId="0" borderId="0" xfId="0" applyNumberFormat="1" applyFont="1" applyAlignment="1">
      <alignment horizontal="left" vertical="top"/>
    </xf>
    <xf numFmtId="1" fontId="16" fillId="0" borderId="0" xfId="0" applyNumberFormat="1" applyFont="1" applyAlignment="1">
      <alignment horizontal="left" vertical="top"/>
    </xf>
    <xf numFmtId="1" fontId="9" fillId="0" borderId="0" xfId="0" applyNumberFormat="1" applyFont="1" applyAlignment="1">
      <alignment horizontal="left" vertical="top" wrapText="1"/>
    </xf>
    <xf numFmtId="1" fontId="16" fillId="0" borderId="1" xfId="0" applyNumberFormat="1" applyFont="1" applyBorder="1" applyAlignment="1">
      <alignment horizontal="left" vertical="top"/>
    </xf>
    <xf numFmtId="1" fontId="19" fillId="0" borderId="0" xfId="0" applyNumberFormat="1" applyFont="1" applyAlignment="1">
      <alignment horizontal="left" vertical="top"/>
    </xf>
    <xf numFmtId="1" fontId="7" fillId="0" borderId="0" xfId="0" applyNumberFormat="1" applyFont="1" applyAlignment="1">
      <alignment horizontal="left" vertical="top"/>
    </xf>
    <xf numFmtId="1" fontId="7" fillId="0" borderId="0" xfId="0" applyNumberFormat="1" applyFont="1" applyAlignment="1">
      <alignment horizontal="left" vertical="top" wrapText="1"/>
    </xf>
    <xf numFmtId="1" fontId="16" fillId="0" borderId="0" xfId="0" applyNumberFormat="1" applyFont="1" applyAlignment="1">
      <alignment horizontal="left" vertical="top" wrapText="1"/>
    </xf>
    <xf numFmtId="1" fontId="17" fillId="0" borderId="0" xfId="0" applyNumberFormat="1" applyFont="1" applyAlignment="1">
      <alignment horizontal="left" vertical="top"/>
    </xf>
    <xf numFmtId="1" fontId="9" fillId="0" borderId="1" xfId="0" applyNumberFormat="1" applyFont="1" applyBorder="1" applyAlignment="1">
      <alignment horizontal="left" vertical="top"/>
    </xf>
    <xf numFmtId="4" fontId="24" fillId="0" borderId="0" xfId="2" applyNumberFormat="1" applyFont="1" applyAlignment="1">
      <alignment horizontal="justify" vertical="top" wrapText="1"/>
    </xf>
    <xf numFmtId="4" fontId="15" fillId="0" borderId="1" xfId="0" applyNumberFormat="1" applyFont="1" applyBorder="1" applyAlignment="1">
      <alignment vertical="top" wrapText="1"/>
    </xf>
    <xf numFmtId="4" fontId="15" fillId="0" borderId="1" xfId="0" applyNumberFormat="1" applyFont="1" applyBorder="1" applyAlignment="1">
      <alignment vertical="top"/>
    </xf>
    <xf numFmtId="4" fontId="15" fillId="0" borderId="0" xfId="0" applyNumberFormat="1" applyFont="1" applyAlignment="1">
      <alignment vertical="top"/>
    </xf>
    <xf numFmtId="1" fontId="8" fillId="0" borderId="1" xfId="0" applyNumberFormat="1" applyFont="1" applyBorder="1" applyAlignment="1">
      <alignment horizontal="left" vertical="top"/>
    </xf>
    <xf numFmtId="1" fontId="8" fillId="0" borderId="2" xfId="0" applyNumberFormat="1" applyFont="1" applyBorder="1" applyAlignment="1">
      <alignment horizontal="left" vertical="top"/>
    </xf>
    <xf numFmtId="4" fontId="8" fillId="0" borderId="2" xfId="0" applyNumberFormat="1" applyFont="1" applyBorder="1" applyAlignment="1">
      <alignment vertical="top" wrapText="1"/>
    </xf>
    <xf numFmtId="4" fontId="8" fillId="0" borderId="2" xfId="0" applyNumberFormat="1" applyFont="1" applyBorder="1" applyAlignment="1">
      <alignment horizontal="center" vertical="top" wrapText="1"/>
    </xf>
    <xf numFmtId="4" fontId="9" fillId="0" borderId="2" xfId="0" applyNumberFormat="1" applyFont="1" applyBorder="1" applyAlignment="1">
      <alignment vertical="top"/>
    </xf>
    <xf numFmtId="4" fontId="8" fillId="0" borderId="2" xfId="0" applyNumberFormat="1" applyFont="1" applyBorder="1" applyAlignment="1">
      <alignment vertical="top"/>
    </xf>
    <xf numFmtId="4" fontId="16" fillId="0" borderId="1" xfId="0" applyNumberFormat="1" applyFont="1" applyBorder="1" applyAlignment="1">
      <alignment vertical="top" wrapText="1"/>
    </xf>
    <xf numFmtId="4" fontId="16" fillId="0" borderId="1" xfId="0" applyNumberFormat="1" applyFont="1" applyBorder="1" applyAlignment="1">
      <alignment horizontal="center" vertical="top" wrapText="1"/>
    </xf>
    <xf numFmtId="4" fontId="27" fillId="0" borderId="0" xfId="0" applyNumberFormat="1" applyFont="1" applyAlignment="1">
      <alignment vertical="top" wrapText="1"/>
    </xf>
  </cellXfs>
  <cellStyles count="7">
    <cellStyle name="Excel Built-in Normal" xfId="4" xr:uid="{B96DA813-0C45-4D7A-9BF8-5871FF05305D}"/>
    <cellStyle name="Excel Built-in Normal 1" xfId="1" xr:uid="{00000000-0005-0000-0000-000000000000}"/>
    <cellStyle name="Navadno" xfId="0" builtinId="0"/>
    <cellStyle name="Navadno 2" xfId="2" xr:uid="{00000000-0005-0000-0000-000002000000}"/>
    <cellStyle name="Navadno 279" xfId="5" xr:uid="{1EF73AAD-95A6-492C-B159-EDBB06375B09}"/>
    <cellStyle name="Odstotek" xfId="6" builtinId="5"/>
    <cellStyle name="Vejica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sheetPr>
  <dimension ref="A2:F570"/>
  <sheetViews>
    <sheetView tabSelected="1" view="pageBreakPreview" zoomScaleNormal="100" zoomScaleSheetLayoutView="100" workbookViewId="0">
      <selection activeCell="D15" sqref="D15"/>
    </sheetView>
  </sheetViews>
  <sheetFormatPr defaultColWidth="14.44140625" defaultRowHeight="14.4" x14ac:dyDescent="0.25"/>
  <cols>
    <col min="1" max="1" width="5.21875" style="56" customWidth="1"/>
    <col min="2" max="2" width="54.6640625" style="1" customWidth="1"/>
    <col min="3" max="3" width="6.109375" style="2" customWidth="1"/>
    <col min="4" max="4" width="9" style="3" customWidth="1"/>
    <col min="5" max="5" width="8.109375" style="3" customWidth="1"/>
    <col min="6" max="6" width="10.33203125" style="3" customWidth="1"/>
    <col min="7" max="16384" width="14.44140625" style="3"/>
  </cols>
  <sheetData>
    <row r="2" spans="1:6" x14ac:dyDescent="0.25">
      <c r="A2" s="50"/>
      <c r="B2" s="4" t="s">
        <v>0</v>
      </c>
      <c r="C2" s="5"/>
      <c r="D2" s="6"/>
      <c r="E2" s="6"/>
      <c r="F2" s="6"/>
    </row>
    <row r="3" spans="1:6" x14ac:dyDescent="0.25">
      <c r="A3" s="51"/>
      <c r="B3" s="7" t="s">
        <v>335</v>
      </c>
      <c r="C3" s="8"/>
      <c r="D3" s="6"/>
      <c r="E3" s="6"/>
      <c r="F3" s="6"/>
    </row>
    <row r="4" spans="1:6" x14ac:dyDescent="0.25">
      <c r="A4" s="51"/>
      <c r="B4" s="4"/>
      <c r="C4" s="5"/>
      <c r="D4" s="6"/>
      <c r="E4" s="6"/>
      <c r="F4" s="6"/>
    </row>
    <row r="5" spans="1:6" x14ac:dyDescent="0.25">
      <c r="A5" s="50"/>
      <c r="B5" s="9" t="s">
        <v>233</v>
      </c>
      <c r="C5" s="5"/>
      <c r="D5" s="6"/>
      <c r="E5" s="6"/>
      <c r="F5" s="6"/>
    </row>
    <row r="6" spans="1:6" ht="32.4" x14ac:dyDescent="0.25">
      <c r="A6" s="51"/>
      <c r="B6" s="10" t="s">
        <v>385</v>
      </c>
      <c r="C6" s="5"/>
      <c r="D6" s="6"/>
      <c r="E6" s="6"/>
      <c r="F6" s="6"/>
    </row>
    <row r="7" spans="1:6" x14ac:dyDescent="0.25">
      <c r="A7" s="51"/>
      <c r="B7" s="4"/>
      <c r="C7" s="5"/>
      <c r="D7" s="6"/>
      <c r="E7" s="6"/>
      <c r="F7" s="6"/>
    </row>
    <row r="8" spans="1:6" ht="18" x14ac:dyDescent="0.25">
      <c r="A8" s="50"/>
      <c r="B8" s="11" t="s">
        <v>278</v>
      </c>
    </row>
    <row r="9" spans="1:6" x14ac:dyDescent="0.25">
      <c r="A9" s="51"/>
      <c r="B9" s="12"/>
      <c r="C9" s="8"/>
      <c r="D9" s="6"/>
      <c r="E9" s="6"/>
      <c r="F9" s="6"/>
    </row>
    <row r="10" spans="1:6" x14ac:dyDescent="0.25">
      <c r="A10" s="51"/>
      <c r="B10" s="13" t="s">
        <v>279</v>
      </c>
      <c r="D10" s="6"/>
      <c r="E10" s="6"/>
      <c r="F10" s="6"/>
    </row>
    <row r="11" spans="1:6" x14ac:dyDescent="0.25">
      <c r="A11" s="50"/>
      <c r="B11" s="4"/>
      <c r="C11" s="5"/>
      <c r="D11" s="6"/>
      <c r="E11" s="6"/>
      <c r="F11" s="6"/>
    </row>
    <row r="12" spans="1:6" ht="28.8" x14ac:dyDescent="0.25">
      <c r="A12" s="50"/>
      <c r="B12" s="4" t="s">
        <v>280</v>
      </c>
      <c r="C12" s="5"/>
      <c r="D12" s="6"/>
      <c r="E12" s="6"/>
      <c r="F12" s="6"/>
    </row>
    <row r="13" spans="1:6" x14ac:dyDescent="0.25">
      <c r="A13" s="50"/>
      <c r="B13" s="4"/>
      <c r="C13" s="5"/>
      <c r="D13" s="6"/>
      <c r="E13" s="6"/>
      <c r="F13" s="6"/>
    </row>
    <row r="14" spans="1:6" x14ac:dyDescent="0.25">
      <c r="A14" s="51"/>
      <c r="B14" s="9" t="s">
        <v>383</v>
      </c>
      <c r="C14" s="5"/>
      <c r="D14" s="6"/>
      <c r="E14" s="6"/>
      <c r="F14" s="6"/>
    </row>
    <row r="15" spans="1:6" x14ac:dyDescent="0.25">
      <c r="A15" s="51"/>
      <c r="B15" s="14" t="s">
        <v>1</v>
      </c>
      <c r="C15" s="8"/>
      <c r="D15" s="6"/>
      <c r="E15" s="6"/>
      <c r="F15" s="6"/>
    </row>
    <row r="16" spans="1:6" x14ac:dyDescent="0.25">
      <c r="A16" s="51"/>
      <c r="B16" s="14" t="s">
        <v>2</v>
      </c>
      <c r="C16" s="8"/>
      <c r="D16" s="6"/>
      <c r="E16" s="6"/>
      <c r="F16" s="6"/>
    </row>
    <row r="17" spans="1:6" x14ac:dyDescent="0.25">
      <c r="A17" s="51"/>
      <c r="B17" s="14"/>
      <c r="C17" s="8"/>
      <c r="D17" s="6"/>
      <c r="E17" s="6"/>
      <c r="F17" s="6"/>
    </row>
    <row r="18" spans="1:6" x14ac:dyDescent="0.25">
      <c r="A18" s="51"/>
      <c r="B18" s="4" t="s">
        <v>341</v>
      </c>
      <c r="C18" s="5"/>
      <c r="D18" s="6"/>
      <c r="E18" s="6"/>
      <c r="F18" s="6"/>
    </row>
    <row r="19" spans="1:6" x14ac:dyDescent="0.25">
      <c r="A19" s="51"/>
      <c r="B19" s="12"/>
      <c r="C19" s="8"/>
      <c r="D19" s="6"/>
      <c r="E19" s="6"/>
      <c r="F19" s="6"/>
    </row>
    <row r="20" spans="1:6" ht="18" x14ac:dyDescent="0.25">
      <c r="A20" s="51"/>
      <c r="B20" s="73" t="s">
        <v>3</v>
      </c>
      <c r="E20" s="6"/>
      <c r="F20" s="12"/>
    </row>
    <row r="21" spans="1:6" x14ac:dyDescent="0.25">
      <c r="A21" s="51"/>
      <c r="B21" s="12"/>
      <c r="E21" s="6"/>
      <c r="F21" s="12"/>
    </row>
    <row r="22" spans="1:6" ht="28.8" x14ac:dyDescent="0.25">
      <c r="A22" s="50" t="s">
        <v>4</v>
      </c>
      <c r="B22" s="12" t="s">
        <v>5</v>
      </c>
      <c r="C22" s="8"/>
      <c r="D22" s="6"/>
      <c r="E22" s="6"/>
      <c r="F22" s="14" t="s">
        <v>224</v>
      </c>
    </row>
    <row r="23" spans="1:6" x14ac:dyDescent="0.25">
      <c r="A23" s="51" t="s">
        <v>226</v>
      </c>
      <c r="B23" s="4" t="s">
        <v>6</v>
      </c>
      <c r="C23" s="5"/>
      <c r="D23" s="6"/>
      <c r="E23" s="6"/>
      <c r="F23" s="6">
        <f>F73</f>
        <v>0</v>
      </c>
    </row>
    <row r="24" spans="1:6" x14ac:dyDescent="0.25">
      <c r="A24" s="51" t="s">
        <v>318</v>
      </c>
      <c r="B24" s="4" t="s">
        <v>7</v>
      </c>
      <c r="C24" s="5"/>
      <c r="D24" s="6"/>
      <c r="E24" s="6"/>
      <c r="F24" s="6">
        <f>F169</f>
        <v>0</v>
      </c>
    </row>
    <row r="25" spans="1:6" x14ac:dyDescent="0.25">
      <c r="A25" s="51" t="s">
        <v>319</v>
      </c>
      <c r="B25" s="4" t="s">
        <v>8</v>
      </c>
      <c r="C25" s="5"/>
      <c r="D25" s="6"/>
      <c r="E25" s="6"/>
      <c r="F25" s="6">
        <f>+F295</f>
        <v>0</v>
      </c>
    </row>
    <row r="26" spans="1:6" x14ac:dyDescent="0.25">
      <c r="A26" s="60"/>
      <c r="B26" s="22" t="s">
        <v>9</v>
      </c>
      <c r="C26" s="23"/>
      <c r="D26" s="24"/>
      <c r="E26" s="24"/>
      <c r="F26" s="24">
        <f>SUM(F23:F25)</f>
        <v>0</v>
      </c>
    </row>
    <row r="27" spans="1:6" x14ac:dyDescent="0.25">
      <c r="A27" s="50"/>
      <c r="B27" s="12"/>
      <c r="C27" s="8"/>
      <c r="D27" s="6"/>
      <c r="E27" s="6"/>
      <c r="F27" s="6"/>
    </row>
    <row r="28" spans="1:6" x14ac:dyDescent="0.25">
      <c r="A28" s="50" t="s">
        <v>10</v>
      </c>
      <c r="B28" s="12" t="s">
        <v>11</v>
      </c>
      <c r="C28" s="8"/>
      <c r="D28" s="6"/>
      <c r="E28" s="6"/>
      <c r="F28" s="6"/>
    </row>
    <row r="29" spans="1:6" x14ac:dyDescent="0.25">
      <c r="A29" s="51" t="s">
        <v>226</v>
      </c>
      <c r="B29" s="4" t="s">
        <v>13</v>
      </c>
      <c r="C29" s="25"/>
      <c r="D29" s="6"/>
      <c r="E29" s="6"/>
      <c r="F29" s="6">
        <f>+F355</f>
        <v>0</v>
      </c>
    </row>
    <row r="30" spans="1:6" x14ac:dyDescent="0.25">
      <c r="A30" s="51" t="s">
        <v>318</v>
      </c>
      <c r="B30" s="4" t="s">
        <v>14</v>
      </c>
      <c r="C30" s="5"/>
      <c r="D30" s="6"/>
      <c r="E30" s="6"/>
      <c r="F30" s="6">
        <f>F441</f>
        <v>0</v>
      </c>
    </row>
    <row r="31" spans="1:6" x14ac:dyDescent="0.25">
      <c r="A31" s="51" t="s">
        <v>319</v>
      </c>
      <c r="B31" s="4" t="s">
        <v>15</v>
      </c>
      <c r="C31" s="25"/>
      <c r="D31" s="6"/>
      <c r="E31" s="6"/>
      <c r="F31" s="6">
        <f>+F490</f>
        <v>0</v>
      </c>
    </row>
    <row r="32" spans="1:6" x14ac:dyDescent="0.25">
      <c r="A32" s="51" t="s">
        <v>320</v>
      </c>
      <c r="B32" s="4" t="s">
        <v>16</v>
      </c>
      <c r="C32" s="5"/>
      <c r="D32" s="6"/>
      <c r="E32" s="6"/>
      <c r="F32" s="6">
        <f>F522</f>
        <v>0</v>
      </c>
    </row>
    <row r="33" spans="1:6" x14ac:dyDescent="0.25">
      <c r="A33" s="51" t="s">
        <v>377</v>
      </c>
      <c r="B33" s="4" t="s">
        <v>348</v>
      </c>
      <c r="C33" s="5"/>
      <c r="D33" s="6"/>
      <c r="E33" s="6"/>
      <c r="F33" s="6">
        <f>+F569</f>
        <v>0</v>
      </c>
    </row>
    <row r="34" spans="1:6" x14ac:dyDescent="0.25">
      <c r="A34" s="60"/>
      <c r="B34" s="22" t="s">
        <v>17</v>
      </c>
      <c r="C34" s="23"/>
      <c r="D34" s="24"/>
      <c r="E34" s="24"/>
      <c r="F34" s="24">
        <f>SUM(F29:F33)</f>
        <v>0</v>
      </c>
    </row>
    <row r="35" spans="1:6" x14ac:dyDescent="0.25">
      <c r="A35" s="50"/>
      <c r="B35" s="12"/>
      <c r="C35" s="25"/>
      <c r="D35" s="6"/>
      <c r="E35" s="6"/>
      <c r="F35" s="6"/>
    </row>
    <row r="36" spans="1:6" x14ac:dyDescent="0.25">
      <c r="A36" s="50" t="s">
        <v>18</v>
      </c>
      <c r="B36" s="12" t="s">
        <v>19</v>
      </c>
      <c r="C36" s="25"/>
      <c r="D36" s="6"/>
      <c r="E36" s="6"/>
      <c r="F36" s="6">
        <f>+(F26+F34)*0.1</f>
        <v>0</v>
      </c>
    </row>
    <row r="37" spans="1:6" x14ac:dyDescent="0.25">
      <c r="A37" s="51"/>
      <c r="B37" s="4"/>
      <c r="C37" s="25"/>
      <c r="D37" s="6"/>
      <c r="E37" s="6"/>
      <c r="F37" s="6"/>
    </row>
    <row r="38" spans="1:6" x14ac:dyDescent="0.25">
      <c r="A38" s="65"/>
      <c r="B38" s="22" t="s">
        <v>20</v>
      </c>
      <c r="C38" s="23"/>
      <c r="D38" s="43"/>
      <c r="E38" s="43"/>
      <c r="F38" s="24">
        <f>+F26+F34+F36</f>
        <v>0</v>
      </c>
    </row>
    <row r="39" spans="1:6" x14ac:dyDescent="0.25">
      <c r="A39" s="66"/>
      <c r="B39" s="67"/>
      <c r="C39" s="68"/>
      <c r="D39" s="69"/>
      <c r="E39" s="69"/>
      <c r="F39" s="70"/>
    </row>
    <row r="40" spans="1:6" x14ac:dyDescent="0.25">
      <c r="A40" s="60"/>
      <c r="B40" s="22" t="s">
        <v>21</v>
      </c>
      <c r="C40" s="23"/>
      <c r="D40" s="43"/>
      <c r="E40" s="43"/>
      <c r="F40" s="43">
        <f>F38*0.22</f>
        <v>0</v>
      </c>
    </row>
    <row r="41" spans="1:6" x14ac:dyDescent="0.25">
      <c r="A41" s="51"/>
      <c r="B41" s="12"/>
      <c r="C41" s="8"/>
      <c r="D41" s="6"/>
      <c r="E41" s="6"/>
      <c r="F41" s="6"/>
    </row>
    <row r="42" spans="1:6" x14ac:dyDescent="0.25">
      <c r="A42" s="60"/>
      <c r="B42" s="71" t="s">
        <v>22</v>
      </c>
      <c r="C42" s="72"/>
      <c r="D42" s="43"/>
      <c r="E42" s="43"/>
      <c r="F42" s="24">
        <f>F38+F40</f>
        <v>0</v>
      </c>
    </row>
    <row r="43" spans="1:6" x14ac:dyDescent="0.25">
      <c r="A43" s="51"/>
      <c r="B43" s="15"/>
      <c r="C43" s="16"/>
      <c r="D43" s="6"/>
      <c r="E43" s="6"/>
      <c r="F43" s="7"/>
    </row>
    <row r="44" spans="1:6" x14ac:dyDescent="0.25">
      <c r="A44" s="51"/>
      <c r="B44" s="15"/>
      <c r="C44" s="16"/>
      <c r="D44" s="6"/>
      <c r="E44" s="6"/>
      <c r="F44" s="7"/>
    </row>
    <row r="45" spans="1:6" x14ac:dyDescent="0.25">
      <c r="A45" s="51"/>
      <c r="B45" s="15" t="s">
        <v>23</v>
      </c>
      <c r="C45" s="16"/>
      <c r="D45" s="6"/>
      <c r="E45" s="6"/>
      <c r="F45" s="6"/>
    </row>
    <row r="46" spans="1:6" x14ac:dyDescent="0.25">
      <c r="A46" s="51"/>
      <c r="B46" s="17"/>
      <c r="C46" s="16"/>
      <c r="D46" s="6"/>
      <c r="E46" s="6"/>
      <c r="F46" s="6"/>
    </row>
    <row r="47" spans="1:6" ht="100.8" x14ac:dyDescent="0.25">
      <c r="A47" s="51"/>
      <c r="B47" s="15" t="s">
        <v>24</v>
      </c>
      <c r="C47" s="16"/>
      <c r="D47" s="6"/>
      <c r="E47" s="6"/>
      <c r="F47" s="6"/>
    </row>
    <row r="48" spans="1:6" ht="100.8" x14ac:dyDescent="0.25">
      <c r="A48" s="51"/>
      <c r="B48" s="15" t="s">
        <v>25</v>
      </c>
      <c r="C48" s="16"/>
      <c r="D48" s="6"/>
      <c r="E48" s="6"/>
      <c r="F48" s="6"/>
    </row>
    <row r="49" spans="1:6" ht="43.2" x14ac:dyDescent="0.25">
      <c r="A49" s="51"/>
      <c r="B49" s="15" t="s">
        <v>26</v>
      </c>
      <c r="C49" s="16"/>
      <c r="D49" s="6"/>
      <c r="E49" s="6"/>
      <c r="F49" s="6"/>
    </row>
    <row r="50" spans="1:6" x14ac:dyDescent="0.25">
      <c r="A50" s="51"/>
      <c r="B50" s="17"/>
      <c r="C50" s="16"/>
      <c r="D50" s="6"/>
      <c r="E50" s="6"/>
      <c r="F50" s="6"/>
    </row>
    <row r="51" spans="1:6" ht="43.2" x14ac:dyDescent="0.25">
      <c r="A51" s="51"/>
      <c r="B51" s="18" t="s">
        <v>27</v>
      </c>
      <c r="C51" s="16"/>
      <c r="D51" s="6"/>
      <c r="E51" s="6"/>
      <c r="F51" s="6"/>
    </row>
    <row r="52" spans="1:6" ht="43.2" x14ac:dyDescent="0.25">
      <c r="A52" s="51"/>
      <c r="B52" s="15" t="s">
        <v>28</v>
      </c>
      <c r="C52" s="16"/>
      <c r="D52" s="6"/>
      <c r="E52" s="6"/>
      <c r="F52" s="6"/>
    </row>
    <row r="53" spans="1:6" x14ac:dyDescent="0.25">
      <c r="A53" s="51"/>
      <c r="B53" s="15"/>
      <c r="C53" s="16"/>
      <c r="D53" s="6"/>
      <c r="E53" s="6"/>
      <c r="F53" s="6"/>
    </row>
    <row r="54" spans="1:6" ht="100.8" x14ac:dyDescent="0.25">
      <c r="A54" s="51"/>
      <c r="B54" s="15" t="s">
        <v>29</v>
      </c>
      <c r="C54" s="16"/>
      <c r="D54" s="6"/>
      <c r="E54" s="6"/>
      <c r="F54" s="6"/>
    </row>
    <row r="55" spans="1:6" x14ac:dyDescent="0.25">
      <c r="A55" s="51"/>
      <c r="B55" s="15"/>
      <c r="C55" s="16"/>
      <c r="D55" s="6"/>
      <c r="E55" s="6"/>
      <c r="F55" s="6"/>
    </row>
    <row r="56" spans="1:6" ht="28.8" x14ac:dyDescent="0.25">
      <c r="A56" s="51"/>
      <c r="B56" s="15" t="s">
        <v>30</v>
      </c>
      <c r="C56" s="16"/>
      <c r="D56" s="6"/>
      <c r="E56" s="6"/>
      <c r="F56" s="6"/>
    </row>
    <row r="57" spans="1:6" x14ac:dyDescent="0.25">
      <c r="A57" s="51"/>
      <c r="B57" s="15"/>
      <c r="C57" s="16"/>
      <c r="D57" s="6"/>
      <c r="E57" s="6"/>
      <c r="F57" s="6"/>
    </row>
    <row r="58" spans="1:6" ht="57.6" x14ac:dyDescent="0.25">
      <c r="A58" s="51"/>
      <c r="B58" s="19" t="s">
        <v>31</v>
      </c>
      <c r="C58" s="16"/>
      <c r="D58" s="6"/>
      <c r="E58" s="6"/>
      <c r="F58" s="6"/>
    </row>
    <row r="59" spans="1:6" x14ac:dyDescent="0.25">
      <c r="A59" s="51"/>
      <c r="B59" s="19"/>
      <c r="C59" s="16"/>
      <c r="D59" s="6"/>
      <c r="E59" s="6"/>
      <c r="F59" s="6"/>
    </row>
    <row r="60" spans="1:6" x14ac:dyDescent="0.25">
      <c r="A60" s="51"/>
      <c r="B60" s="19"/>
      <c r="C60" s="16"/>
      <c r="D60" s="6"/>
      <c r="E60" s="6"/>
      <c r="F60" s="6"/>
    </row>
    <row r="61" spans="1:6" ht="28.8" x14ac:dyDescent="0.25">
      <c r="A61" s="51"/>
      <c r="B61" s="19"/>
      <c r="C61" s="20" t="s">
        <v>32</v>
      </c>
      <c r="D61" s="20" t="s">
        <v>276</v>
      </c>
      <c r="E61" s="20" t="s">
        <v>33</v>
      </c>
      <c r="F61" s="20" t="s">
        <v>277</v>
      </c>
    </row>
    <row r="62" spans="1:6" x14ac:dyDescent="0.25">
      <c r="A62" s="52" t="s">
        <v>4</v>
      </c>
      <c r="B62" s="15" t="s">
        <v>5</v>
      </c>
      <c r="C62" s="16"/>
      <c r="D62" s="6"/>
      <c r="E62" s="6"/>
      <c r="F62" s="6"/>
    </row>
    <row r="63" spans="1:6" x14ac:dyDescent="0.25">
      <c r="A63" s="52"/>
      <c r="B63" s="15"/>
      <c r="C63" s="16"/>
      <c r="D63" s="6"/>
      <c r="E63" s="6"/>
      <c r="F63" s="6"/>
    </row>
    <row r="64" spans="1:6" x14ac:dyDescent="0.25">
      <c r="A64" s="52" t="s">
        <v>226</v>
      </c>
      <c r="B64" s="15" t="s">
        <v>34</v>
      </c>
      <c r="C64" s="16"/>
      <c r="D64" s="6"/>
      <c r="E64" s="6"/>
      <c r="F64" s="6"/>
    </row>
    <row r="65" spans="1:6" x14ac:dyDescent="0.25">
      <c r="A65" s="52"/>
      <c r="B65" s="15"/>
      <c r="C65" s="16"/>
      <c r="D65" s="6"/>
      <c r="E65" s="6"/>
      <c r="F65" s="6"/>
    </row>
    <row r="66" spans="1:6" ht="57.6" x14ac:dyDescent="0.25">
      <c r="A66" s="53"/>
      <c r="B66" s="17" t="s">
        <v>35</v>
      </c>
      <c r="C66" s="5"/>
      <c r="D66" s="6"/>
      <c r="E66" s="6"/>
      <c r="F66" s="6"/>
    </row>
    <row r="67" spans="1:6" x14ac:dyDescent="0.25">
      <c r="A67" s="53"/>
      <c r="B67" s="17"/>
      <c r="C67" s="5"/>
      <c r="D67" s="6"/>
      <c r="E67" s="6"/>
      <c r="F67" s="6"/>
    </row>
    <row r="68" spans="1:6" ht="100.8" x14ac:dyDescent="0.25">
      <c r="A68" s="53">
        <v>1</v>
      </c>
      <c r="B68" s="4" t="s">
        <v>283</v>
      </c>
      <c r="C68" s="5" t="s">
        <v>70</v>
      </c>
      <c r="D68" s="6">
        <v>1</v>
      </c>
      <c r="E68" s="6"/>
      <c r="F68" s="6">
        <f>+D68*$E68</f>
        <v>0</v>
      </c>
    </row>
    <row r="69" spans="1:6" x14ac:dyDescent="0.25">
      <c r="A69" s="53"/>
      <c r="B69" s="17"/>
      <c r="C69" s="5"/>
      <c r="D69" s="6"/>
      <c r="E69" s="6"/>
      <c r="F69" s="6"/>
    </row>
    <row r="70" spans="1:6" ht="57.6" x14ac:dyDescent="0.25">
      <c r="A70" s="53">
        <v>2</v>
      </c>
      <c r="B70" s="4" t="s">
        <v>268</v>
      </c>
      <c r="C70" s="5" t="s">
        <v>70</v>
      </c>
      <c r="D70" s="6">
        <v>1</v>
      </c>
      <c r="E70" s="6"/>
      <c r="F70" s="6">
        <f>+D70*$E70</f>
        <v>0</v>
      </c>
    </row>
    <row r="71" spans="1:6" ht="43.2" x14ac:dyDescent="0.25">
      <c r="A71" s="53"/>
      <c r="B71" s="17" t="s">
        <v>272</v>
      </c>
      <c r="C71" s="5"/>
      <c r="D71" s="6"/>
      <c r="E71" s="6"/>
      <c r="F71" s="6"/>
    </row>
    <row r="72" spans="1:6" x14ac:dyDescent="0.25">
      <c r="A72" s="53"/>
      <c r="B72" s="4"/>
      <c r="C72" s="5"/>
      <c r="D72" s="6"/>
      <c r="E72" s="6"/>
      <c r="F72" s="6"/>
    </row>
    <row r="73" spans="1:6" x14ac:dyDescent="0.25">
      <c r="A73" s="54"/>
      <c r="B73" s="22" t="s">
        <v>36</v>
      </c>
      <c r="C73" s="23"/>
      <c r="D73" s="24"/>
      <c r="E73" s="24"/>
      <c r="F73" s="24">
        <f>SUM(F67:F72)</f>
        <v>0</v>
      </c>
    </row>
    <row r="74" spans="1:6" x14ac:dyDescent="0.25">
      <c r="A74" s="52"/>
      <c r="B74" s="4"/>
      <c r="C74" s="5"/>
      <c r="D74" s="6"/>
      <c r="E74" s="6"/>
      <c r="F74" s="6"/>
    </row>
    <row r="75" spans="1:6" x14ac:dyDescent="0.25">
      <c r="A75" s="52"/>
      <c r="B75" s="4"/>
      <c r="C75" s="5"/>
      <c r="D75" s="6"/>
      <c r="E75" s="6"/>
      <c r="F75" s="6"/>
    </row>
    <row r="76" spans="1:6" x14ac:dyDescent="0.25">
      <c r="A76" s="55" t="s">
        <v>318</v>
      </c>
      <c r="B76" s="19" t="s">
        <v>7</v>
      </c>
      <c r="C76" s="25"/>
      <c r="D76" s="6"/>
      <c r="E76" s="6"/>
      <c r="F76" s="6"/>
    </row>
    <row r="77" spans="1:6" x14ac:dyDescent="0.25">
      <c r="A77" s="55"/>
      <c r="B77" s="19"/>
      <c r="C77" s="25"/>
      <c r="D77" s="6"/>
      <c r="E77" s="6"/>
      <c r="F77" s="6"/>
    </row>
    <row r="78" spans="1:6" ht="57.6" x14ac:dyDescent="0.25">
      <c r="A78" s="55" t="s">
        <v>37</v>
      </c>
      <c r="B78" s="19" t="s">
        <v>281</v>
      </c>
      <c r="C78" s="25"/>
      <c r="D78" s="6"/>
      <c r="E78" s="6"/>
      <c r="F78" s="6"/>
    </row>
    <row r="79" spans="1:6" ht="28.8" x14ac:dyDescent="0.25">
      <c r="A79" s="55"/>
      <c r="B79" s="19" t="s">
        <v>38</v>
      </c>
      <c r="C79" s="25"/>
      <c r="D79" s="6"/>
      <c r="E79" s="6"/>
      <c r="F79" s="6"/>
    </row>
    <row r="80" spans="1:6" ht="43.2" x14ac:dyDescent="0.25">
      <c r="A80" s="55"/>
      <c r="B80" s="19" t="s">
        <v>39</v>
      </c>
      <c r="C80" s="25"/>
      <c r="D80" s="6"/>
      <c r="E80" s="6"/>
      <c r="F80" s="6"/>
    </row>
    <row r="81" spans="1:6" ht="43.2" x14ac:dyDescent="0.25">
      <c r="A81" s="55"/>
      <c r="B81" s="19" t="s">
        <v>40</v>
      </c>
      <c r="C81" s="25"/>
      <c r="D81" s="6"/>
      <c r="E81" s="6"/>
      <c r="F81" s="6"/>
    </row>
    <row r="82" spans="1:6" x14ac:dyDescent="0.25">
      <c r="A82" s="55"/>
      <c r="B82" s="19"/>
      <c r="C82" s="25"/>
      <c r="D82" s="6"/>
      <c r="E82" s="6"/>
      <c r="F82" s="6"/>
    </row>
    <row r="83" spans="1:6" ht="72" x14ac:dyDescent="0.25">
      <c r="A83" s="51"/>
      <c r="B83" s="15" t="s">
        <v>41</v>
      </c>
      <c r="C83" s="25"/>
      <c r="D83" s="6"/>
      <c r="E83" s="6"/>
      <c r="F83" s="6"/>
    </row>
    <row r="84" spans="1:6" ht="72" x14ac:dyDescent="0.25">
      <c r="A84" s="51"/>
      <c r="B84" s="15" t="s">
        <v>42</v>
      </c>
      <c r="C84" s="25"/>
      <c r="D84" s="6"/>
      <c r="E84" s="6"/>
      <c r="F84" s="6"/>
    </row>
    <row r="85" spans="1:6" x14ac:dyDescent="0.25">
      <c r="A85" s="51"/>
      <c r="B85" s="15"/>
      <c r="C85" s="25"/>
      <c r="D85" s="6"/>
      <c r="E85" s="6"/>
      <c r="F85" s="6"/>
    </row>
    <row r="86" spans="1:6" ht="28.8" x14ac:dyDescent="0.25">
      <c r="A86" s="51">
        <v>1</v>
      </c>
      <c r="B86" s="4" t="s">
        <v>43</v>
      </c>
      <c r="C86" s="5" t="s">
        <v>70</v>
      </c>
      <c r="D86" s="6">
        <v>1</v>
      </c>
      <c r="E86" s="6"/>
      <c r="F86" s="6">
        <f>+D86*$E86</f>
        <v>0</v>
      </c>
    </row>
    <row r="87" spans="1:6" x14ac:dyDescent="0.25">
      <c r="A87" s="51"/>
      <c r="B87" s="17" t="s">
        <v>227</v>
      </c>
      <c r="C87" s="25"/>
      <c r="D87" s="6"/>
      <c r="E87" s="6"/>
      <c r="F87" s="6"/>
    </row>
    <row r="88" spans="1:6" ht="28.8" x14ac:dyDescent="0.25">
      <c r="A88" s="51"/>
      <c r="B88" s="17" t="s">
        <v>269</v>
      </c>
      <c r="C88" s="25"/>
      <c r="D88" s="6"/>
      <c r="E88" s="6"/>
      <c r="F88" s="6"/>
    </row>
    <row r="89" spans="1:6" x14ac:dyDescent="0.25">
      <c r="A89" s="51"/>
      <c r="B89" s="4"/>
      <c r="C89" s="25"/>
      <c r="D89" s="6"/>
      <c r="E89" s="6"/>
      <c r="F89" s="6"/>
    </row>
    <row r="90" spans="1:6" ht="28.8" x14ac:dyDescent="0.25">
      <c r="A90" s="51">
        <v>2</v>
      </c>
      <c r="B90" s="4" t="s">
        <v>44</v>
      </c>
      <c r="C90" s="5" t="s">
        <v>70</v>
      </c>
      <c r="D90" s="6">
        <v>1</v>
      </c>
      <c r="E90" s="6"/>
      <c r="F90" s="6">
        <f>+D90*$E90</f>
        <v>0</v>
      </c>
    </row>
    <row r="91" spans="1:6" x14ac:dyDescent="0.25">
      <c r="A91" s="51"/>
      <c r="B91" s="17" t="s">
        <v>227</v>
      </c>
      <c r="C91" s="25"/>
      <c r="D91" s="6"/>
      <c r="E91" s="6"/>
      <c r="F91" s="6"/>
    </row>
    <row r="92" spans="1:6" ht="28.8" x14ac:dyDescent="0.25">
      <c r="A92" s="51"/>
      <c r="B92" s="17" t="s">
        <v>269</v>
      </c>
      <c r="C92" s="25"/>
      <c r="D92" s="6"/>
      <c r="E92" s="6"/>
      <c r="F92" s="6"/>
    </row>
    <row r="93" spans="1:6" x14ac:dyDescent="0.25">
      <c r="A93" s="51"/>
      <c r="B93" s="4"/>
      <c r="C93" s="25"/>
      <c r="D93" s="6"/>
      <c r="E93" s="6"/>
      <c r="F93" s="6"/>
    </row>
    <row r="94" spans="1:6" ht="57.6" x14ac:dyDescent="0.25">
      <c r="A94" s="51">
        <v>3</v>
      </c>
      <c r="B94" s="4" t="s">
        <v>251</v>
      </c>
      <c r="C94" s="5" t="s">
        <v>70</v>
      </c>
      <c r="D94" s="6">
        <v>1</v>
      </c>
      <c r="E94" s="6"/>
      <c r="F94" s="6">
        <f>+D94*$E94</f>
        <v>0</v>
      </c>
    </row>
    <row r="95" spans="1:6" ht="28.8" x14ac:dyDescent="0.25">
      <c r="A95" s="51"/>
      <c r="B95" s="17" t="s">
        <v>269</v>
      </c>
      <c r="C95" s="25"/>
      <c r="D95" s="6"/>
      <c r="E95" s="6"/>
      <c r="F95" s="6"/>
    </row>
    <row r="96" spans="1:6" x14ac:dyDescent="0.25">
      <c r="A96" s="51"/>
      <c r="B96" s="4"/>
      <c r="C96" s="25"/>
      <c r="D96" s="6"/>
      <c r="E96" s="6"/>
      <c r="F96" s="6"/>
    </row>
    <row r="97" spans="1:6" ht="57.6" x14ac:dyDescent="0.25">
      <c r="A97" s="51">
        <v>4</v>
      </c>
      <c r="B97" s="4" t="s">
        <v>252</v>
      </c>
      <c r="C97" s="5" t="s">
        <v>70</v>
      </c>
      <c r="D97" s="6">
        <v>1</v>
      </c>
      <c r="E97" s="6"/>
      <c r="F97" s="6">
        <f>+D97*$E97</f>
        <v>0</v>
      </c>
    </row>
    <row r="98" spans="1:6" ht="28.8" x14ac:dyDescent="0.25">
      <c r="A98" s="51"/>
      <c r="B98" s="17" t="s">
        <v>269</v>
      </c>
      <c r="C98" s="25"/>
      <c r="D98" s="6"/>
      <c r="E98" s="6"/>
      <c r="F98" s="6"/>
    </row>
    <row r="99" spans="1:6" x14ac:dyDescent="0.25">
      <c r="A99" s="51"/>
      <c r="B99" s="4"/>
      <c r="C99" s="25"/>
      <c r="D99" s="6"/>
      <c r="E99" s="6"/>
      <c r="F99" s="6"/>
    </row>
    <row r="100" spans="1:6" ht="57.6" x14ac:dyDescent="0.25">
      <c r="A100" s="56">
        <v>5</v>
      </c>
      <c r="B100" s="4" t="s">
        <v>284</v>
      </c>
      <c r="F100" s="6"/>
    </row>
    <row r="101" spans="1:6" x14ac:dyDescent="0.25">
      <c r="A101" s="51"/>
      <c r="B101" s="17"/>
      <c r="C101" s="25"/>
      <c r="D101" s="6"/>
      <c r="E101" s="6"/>
      <c r="F101" s="6"/>
    </row>
    <row r="102" spans="1:6" x14ac:dyDescent="0.25">
      <c r="A102" s="51" t="s">
        <v>220</v>
      </c>
      <c r="B102" s="4" t="s">
        <v>45</v>
      </c>
      <c r="C102" s="25" t="s">
        <v>46</v>
      </c>
      <c r="D102" s="6">
        <v>4</v>
      </c>
      <c r="E102" s="6"/>
      <c r="F102" s="6">
        <f>+D102*$E102</f>
        <v>0</v>
      </c>
    </row>
    <row r="103" spans="1:6" x14ac:dyDescent="0.25">
      <c r="A103" s="51"/>
      <c r="B103" s="4"/>
      <c r="C103" s="25"/>
      <c r="D103" s="6"/>
      <c r="E103" s="6"/>
      <c r="F103" s="6"/>
    </row>
    <row r="104" spans="1:6" x14ac:dyDescent="0.25">
      <c r="A104" s="51" t="s">
        <v>221</v>
      </c>
      <c r="B104" s="4" t="s">
        <v>47</v>
      </c>
      <c r="C104" s="25" t="s">
        <v>46</v>
      </c>
      <c r="D104" s="6">
        <v>4</v>
      </c>
      <c r="E104" s="6"/>
      <c r="F104" s="6">
        <f>+D104*$E104</f>
        <v>0</v>
      </c>
    </row>
    <row r="105" spans="1:6" x14ac:dyDescent="0.25">
      <c r="A105" s="51"/>
      <c r="B105" s="4"/>
      <c r="C105" s="25"/>
      <c r="D105" s="6"/>
      <c r="E105" s="6"/>
      <c r="F105" s="6"/>
    </row>
    <row r="106" spans="1:6" x14ac:dyDescent="0.25">
      <c r="A106" s="51" t="s">
        <v>321</v>
      </c>
      <c r="B106" s="4" t="s">
        <v>48</v>
      </c>
      <c r="C106" s="25" t="s">
        <v>46</v>
      </c>
      <c r="D106" s="6">
        <v>1</v>
      </c>
      <c r="E106" s="6"/>
      <c r="F106" s="6">
        <f>+D106*$E106</f>
        <v>0</v>
      </c>
    </row>
    <row r="107" spans="1:6" x14ac:dyDescent="0.25">
      <c r="A107" s="51"/>
      <c r="B107" s="4"/>
      <c r="C107" s="25"/>
      <c r="D107" s="6"/>
      <c r="E107" s="6"/>
      <c r="F107" s="6"/>
    </row>
    <row r="108" spans="1:6" ht="43.2" x14ac:dyDescent="0.25">
      <c r="A108" s="51">
        <v>6</v>
      </c>
      <c r="B108" s="4" t="s">
        <v>49</v>
      </c>
      <c r="C108" s="25" t="s">
        <v>46</v>
      </c>
      <c r="D108" s="6">
        <v>7</v>
      </c>
      <c r="E108" s="6"/>
      <c r="F108" s="6">
        <f>+D108*$E108</f>
        <v>0</v>
      </c>
    </row>
    <row r="109" spans="1:6" x14ac:dyDescent="0.25">
      <c r="A109" s="51"/>
      <c r="B109" s="4" t="s">
        <v>223</v>
      </c>
      <c r="C109" s="25"/>
      <c r="D109" s="6"/>
      <c r="E109" s="6"/>
      <c r="F109" s="6"/>
    </row>
    <row r="110" spans="1:6" ht="28.8" x14ac:dyDescent="0.25">
      <c r="A110" s="51"/>
      <c r="B110" s="17" t="s">
        <v>50</v>
      </c>
      <c r="C110" s="25"/>
      <c r="D110" s="6"/>
      <c r="E110" s="6"/>
      <c r="F110" s="6"/>
    </row>
    <row r="111" spans="1:6" x14ac:dyDescent="0.25">
      <c r="A111" s="51"/>
      <c r="B111" s="4"/>
      <c r="C111" s="25"/>
      <c r="D111" s="6"/>
      <c r="E111" s="6"/>
      <c r="F111" s="6"/>
    </row>
    <row r="112" spans="1:6" ht="57.6" x14ac:dyDescent="0.25">
      <c r="A112" s="51">
        <v>7</v>
      </c>
      <c r="B112" s="26" t="s">
        <v>285</v>
      </c>
      <c r="C112" s="25" t="s">
        <v>12</v>
      </c>
      <c r="D112" s="6">
        <v>21</v>
      </c>
      <c r="E112" s="6"/>
      <c r="F112" s="6">
        <f>+D112*$E112</f>
        <v>0</v>
      </c>
    </row>
    <row r="113" spans="1:6" ht="28.8" x14ac:dyDescent="0.25">
      <c r="A113" s="51"/>
      <c r="B113" s="17" t="s">
        <v>234</v>
      </c>
      <c r="C113" s="25"/>
      <c r="D113" s="6"/>
      <c r="E113" s="6"/>
      <c r="F113" s="6"/>
    </row>
    <row r="114" spans="1:6" x14ac:dyDescent="0.25">
      <c r="A114" s="51"/>
      <c r="B114" s="4"/>
      <c r="C114" s="25"/>
      <c r="D114" s="6"/>
      <c r="E114" s="6"/>
      <c r="F114" s="6"/>
    </row>
    <row r="115" spans="1:6" ht="28.8" x14ac:dyDescent="0.25">
      <c r="A115" s="51">
        <v>8</v>
      </c>
      <c r="B115" s="27" t="s">
        <v>235</v>
      </c>
      <c r="C115" s="28" t="s">
        <v>12</v>
      </c>
      <c r="D115" s="6">
        <v>62</v>
      </c>
      <c r="E115" s="1"/>
      <c r="F115" s="6">
        <f>+D115*$E115</f>
        <v>0</v>
      </c>
    </row>
    <row r="116" spans="1:6" x14ac:dyDescent="0.25">
      <c r="A116" s="51"/>
      <c r="B116" s="17" t="s">
        <v>54</v>
      </c>
      <c r="C116" s="28"/>
      <c r="D116" s="29"/>
      <c r="E116" s="29"/>
      <c r="F116" s="6"/>
    </row>
    <row r="117" spans="1:6" x14ac:dyDescent="0.25">
      <c r="A117" s="51"/>
      <c r="B117" s="30" t="s">
        <v>236</v>
      </c>
      <c r="C117" s="28"/>
      <c r="D117" s="29"/>
      <c r="E117" s="29"/>
      <c r="F117" s="6"/>
    </row>
    <row r="118" spans="1:6" x14ac:dyDescent="0.25">
      <c r="A118" s="51"/>
      <c r="B118" s="4"/>
      <c r="C118" s="25"/>
      <c r="D118" s="6"/>
      <c r="E118" s="6"/>
      <c r="F118" s="6"/>
    </row>
    <row r="119" spans="1:6" ht="28.8" x14ac:dyDescent="0.25">
      <c r="A119" s="57">
        <v>9</v>
      </c>
      <c r="B119" s="1" t="s">
        <v>238</v>
      </c>
      <c r="C119" s="31"/>
      <c r="D119" s="6"/>
      <c r="E119" s="6"/>
      <c r="F119" s="6"/>
    </row>
    <row r="120" spans="1:6" ht="57.6" x14ac:dyDescent="0.25">
      <c r="A120" s="57"/>
      <c r="B120" s="32" t="s">
        <v>286</v>
      </c>
      <c r="C120" s="31"/>
      <c r="D120" s="6"/>
      <c r="E120" s="6"/>
      <c r="F120" s="6"/>
    </row>
    <row r="121" spans="1:6" x14ac:dyDescent="0.25">
      <c r="B121" s="26"/>
      <c r="C121" s="33"/>
      <c r="D121" s="6"/>
      <c r="E121" s="6"/>
      <c r="F121" s="6"/>
    </row>
    <row r="122" spans="1:6" x14ac:dyDescent="0.25">
      <c r="A122" s="57" t="s">
        <v>220</v>
      </c>
      <c r="B122" s="1" t="s">
        <v>239</v>
      </c>
      <c r="C122" s="34" t="s">
        <v>12</v>
      </c>
      <c r="D122" s="6">
        <v>21</v>
      </c>
      <c r="E122" s="1"/>
      <c r="F122" s="6">
        <f>+D122*$E122</f>
        <v>0</v>
      </c>
    </row>
    <row r="123" spans="1:6" x14ac:dyDescent="0.25">
      <c r="A123" s="57" t="s">
        <v>221</v>
      </c>
      <c r="B123" s="26" t="s">
        <v>259</v>
      </c>
      <c r="C123" s="34" t="s">
        <v>12</v>
      </c>
      <c r="D123" s="6">
        <v>44</v>
      </c>
      <c r="E123" s="1"/>
      <c r="F123" s="6">
        <f>+D123*$E123</f>
        <v>0</v>
      </c>
    </row>
    <row r="124" spans="1:6" x14ac:dyDescent="0.25">
      <c r="A124" s="51"/>
      <c r="B124" s="4"/>
      <c r="C124" s="25"/>
      <c r="D124" s="6"/>
      <c r="E124" s="6"/>
      <c r="F124" s="6"/>
    </row>
    <row r="125" spans="1:6" ht="43.2" x14ac:dyDescent="0.25">
      <c r="A125" s="56">
        <v>10</v>
      </c>
      <c r="B125" s="1" t="s">
        <v>229</v>
      </c>
      <c r="F125" s="6"/>
    </row>
    <row r="126" spans="1:6" x14ac:dyDescent="0.25">
      <c r="B126" s="1" t="s">
        <v>228</v>
      </c>
      <c r="F126" s="6"/>
    </row>
    <row r="127" spans="1:6" ht="43.2" x14ac:dyDescent="0.25">
      <c r="B127" s="32" t="s">
        <v>52</v>
      </c>
      <c r="F127" s="6"/>
    </row>
    <row r="128" spans="1:6" x14ac:dyDescent="0.25">
      <c r="F128" s="6"/>
    </row>
    <row r="129" spans="1:6" ht="28.8" x14ac:dyDescent="0.25">
      <c r="A129" s="56" t="s">
        <v>220</v>
      </c>
      <c r="B129" s="1" t="s">
        <v>342</v>
      </c>
      <c r="C129" s="25" t="s">
        <v>53</v>
      </c>
      <c r="D129" s="6">
        <v>5.5</v>
      </c>
      <c r="E129" s="6"/>
      <c r="F129" s="6">
        <f t="shared" ref="F129" si="0">+D129*$E129</f>
        <v>0</v>
      </c>
    </row>
    <row r="131" spans="1:6" x14ac:dyDescent="0.25">
      <c r="A131" s="51">
        <v>11</v>
      </c>
      <c r="B131" s="4" t="s">
        <v>231</v>
      </c>
      <c r="C131" s="25"/>
      <c r="D131" s="6"/>
      <c r="E131" s="6"/>
      <c r="F131" s="6"/>
    </row>
    <row r="132" spans="1:6" x14ac:dyDescent="0.25">
      <c r="A132" s="51"/>
      <c r="B132" s="17" t="s">
        <v>55</v>
      </c>
      <c r="C132" s="25"/>
      <c r="D132" s="6"/>
      <c r="E132" s="6"/>
      <c r="F132" s="6"/>
    </row>
    <row r="133" spans="1:6" x14ac:dyDescent="0.25">
      <c r="A133" s="51"/>
      <c r="B133" s="4"/>
      <c r="C133" s="25"/>
      <c r="D133" s="6"/>
      <c r="E133" s="6"/>
      <c r="F133" s="6"/>
    </row>
    <row r="134" spans="1:6" x14ac:dyDescent="0.25">
      <c r="A134" s="51" t="s">
        <v>220</v>
      </c>
      <c r="B134" s="4" t="s">
        <v>56</v>
      </c>
      <c r="C134" s="25" t="s">
        <v>51</v>
      </c>
      <c r="D134" s="6">
        <v>10</v>
      </c>
      <c r="E134" s="37"/>
      <c r="F134" s="6">
        <f t="shared" ref="F134:F138" si="1">+D134*$E134</f>
        <v>0</v>
      </c>
    </row>
    <row r="135" spans="1:6" x14ac:dyDescent="0.25">
      <c r="A135" s="51" t="s">
        <v>221</v>
      </c>
      <c r="B135" s="4" t="s">
        <v>57</v>
      </c>
      <c r="C135" s="25" t="s">
        <v>51</v>
      </c>
      <c r="D135" s="6">
        <v>10</v>
      </c>
      <c r="E135" s="37"/>
      <c r="F135" s="6">
        <f t="shared" si="1"/>
        <v>0</v>
      </c>
    </row>
    <row r="136" spans="1:6" x14ac:dyDescent="0.25">
      <c r="A136" s="51" t="s">
        <v>321</v>
      </c>
      <c r="B136" s="4" t="s">
        <v>58</v>
      </c>
      <c r="C136" s="25" t="s">
        <v>51</v>
      </c>
      <c r="D136" s="6">
        <v>10</v>
      </c>
      <c r="E136" s="37"/>
      <c r="F136" s="6">
        <f t="shared" si="1"/>
        <v>0</v>
      </c>
    </row>
    <row r="137" spans="1:6" x14ac:dyDescent="0.25">
      <c r="A137" s="51" t="s">
        <v>322</v>
      </c>
      <c r="B137" s="35" t="s">
        <v>245</v>
      </c>
      <c r="C137" s="36" t="s">
        <v>51</v>
      </c>
      <c r="D137" s="6">
        <v>10</v>
      </c>
      <c r="E137" s="37"/>
      <c r="F137" s="6">
        <f t="shared" si="1"/>
        <v>0</v>
      </c>
    </row>
    <row r="138" spans="1:6" x14ac:dyDescent="0.25">
      <c r="A138" s="51" t="s">
        <v>225</v>
      </c>
      <c r="B138" s="35" t="s">
        <v>246</v>
      </c>
      <c r="C138" s="36" t="s">
        <v>51</v>
      </c>
      <c r="D138" s="6">
        <v>10</v>
      </c>
      <c r="E138" s="37"/>
      <c r="F138" s="6">
        <f t="shared" si="1"/>
        <v>0</v>
      </c>
    </row>
    <row r="139" spans="1:6" x14ac:dyDescent="0.25">
      <c r="A139" s="51"/>
      <c r="B139" s="35"/>
      <c r="C139" s="36"/>
      <c r="D139" s="6"/>
      <c r="E139" s="37"/>
      <c r="F139" s="6"/>
    </row>
    <row r="140" spans="1:6" ht="28.8" x14ac:dyDescent="0.25">
      <c r="A140" s="51">
        <v>12</v>
      </c>
      <c r="B140" s="4" t="s">
        <v>232</v>
      </c>
      <c r="C140" s="25"/>
      <c r="D140" s="6"/>
      <c r="E140" s="6"/>
      <c r="F140" s="6"/>
    </row>
    <row r="141" spans="1:6" x14ac:dyDescent="0.25">
      <c r="A141" s="51"/>
      <c r="B141" s="17" t="s">
        <v>55</v>
      </c>
      <c r="C141" s="25"/>
      <c r="D141" s="6"/>
      <c r="E141" s="6"/>
      <c r="F141" s="6"/>
    </row>
    <row r="142" spans="1:6" x14ac:dyDescent="0.25">
      <c r="A142" s="51"/>
      <c r="B142" s="4"/>
      <c r="C142" s="25"/>
      <c r="D142" s="6"/>
      <c r="E142" s="6"/>
      <c r="F142" s="6"/>
    </row>
    <row r="143" spans="1:6" x14ac:dyDescent="0.25">
      <c r="A143" s="51" t="s">
        <v>220</v>
      </c>
      <c r="B143" s="4" t="s">
        <v>59</v>
      </c>
      <c r="C143" s="25" t="s">
        <v>46</v>
      </c>
      <c r="D143" s="6">
        <v>3</v>
      </c>
      <c r="E143" s="6"/>
      <c r="F143" s="6">
        <f t="shared" ref="F143:F145" si="2">+D143*$E143</f>
        <v>0</v>
      </c>
    </row>
    <row r="144" spans="1:6" x14ac:dyDescent="0.25">
      <c r="A144" s="51" t="s">
        <v>221</v>
      </c>
      <c r="B144" s="4" t="s">
        <v>60</v>
      </c>
      <c r="C144" s="25" t="s">
        <v>46</v>
      </c>
      <c r="D144" s="6">
        <v>3</v>
      </c>
      <c r="E144" s="6"/>
      <c r="F144" s="6">
        <f t="shared" si="2"/>
        <v>0</v>
      </c>
    </row>
    <row r="145" spans="1:6" x14ac:dyDescent="0.25">
      <c r="A145" s="51" t="s">
        <v>321</v>
      </c>
      <c r="B145" s="4" t="s">
        <v>61</v>
      </c>
      <c r="C145" s="25" t="s">
        <v>46</v>
      </c>
      <c r="D145" s="6">
        <v>3</v>
      </c>
      <c r="E145" s="6"/>
      <c r="F145" s="6">
        <f t="shared" si="2"/>
        <v>0</v>
      </c>
    </row>
    <row r="146" spans="1:6" x14ac:dyDescent="0.25">
      <c r="A146" s="51"/>
      <c r="B146" s="4"/>
      <c r="C146" s="25"/>
      <c r="D146" s="6"/>
      <c r="E146" s="6"/>
      <c r="F146" s="6"/>
    </row>
    <row r="147" spans="1:6" ht="28.8" x14ac:dyDescent="0.25">
      <c r="A147" s="51">
        <v>13</v>
      </c>
      <c r="B147" s="1" t="s">
        <v>265</v>
      </c>
      <c r="C147" s="25"/>
      <c r="D147" s="6"/>
      <c r="E147" s="6"/>
      <c r="F147" s="6"/>
    </row>
    <row r="148" spans="1:6" ht="43.2" x14ac:dyDescent="0.25">
      <c r="A148" s="51"/>
      <c r="B148" s="32" t="s">
        <v>230</v>
      </c>
      <c r="C148" s="25"/>
      <c r="D148" s="6"/>
      <c r="E148" s="6"/>
      <c r="F148" s="6"/>
    </row>
    <row r="149" spans="1:6" ht="28.8" x14ac:dyDescent="0.25">
      <c r="A149" s="51"/>
      <c r="B149" s="35" t="s">
        <v>237</v>
      </c>
      <c r="C149" s="25"/>
      <c r="D149" s="6"/>
      <c r="E149" s="6"/>
      <c r="F149" s="6"/>
    </row>
    <row r="150" spans="1:6" x14ac:dyDescent="0.25">
      <c r="A150" s="51"/>
      <c r="B150" s="17" t="s">
        <v>55</v>
      </c>
      <c r="C150" s="25"/>
      <c r="D150" s="6"/>
      <c r="E150" s="6"/>
      <c r="F150" s="6"/>
    </row>
    <row r="151" spans="1:6" x14ac:dyDescent="0.25">
      <c r="A151" s="51"/>
      <c r="B151" s="35"/>
      <c r="C151" s="25"/>
      <c r="D151" s="6"/>
      <c r="E151" s="6"/>
      <c r="F151" s="6"/>
    </row>
    <row r="152" spans="1:6" ht="28.8" x14ac:dyDescent="0.25">
      <c r="A152" s="51" t="s">
        <v>220</v>
      </c>
      <c r="B152" s="35" t="s">
        <v>288</v>
      </c>
      <c r="C152" s="25" t="s">
        <v>46</v>
      </c>
      <c r="D152" s="6">
        <v>1</v>
      </c>
      <c r="E152" s="6"/>
      <c r="F152" s="6">
        <f>+D152*$E152</f>
        <v>0</v>
      </c>
    </row>
    <row r="153" spans="1:6" ht="28.8" x14ac:dyDescent="0.25">
      <c r="A153" s="51" t="s">
        <v>221</v>
      </c>
      <c r="B153" s="35" t="s">
        <v>287</v>
      </c>
      <c r="C153" s="25" t="s">
        <v>46</v>
      </c>
      <c r="D153" s="6">
        <v>1</v>
      </c>
      <c r="E153" s="6"/>
      <c r="F153" s="6">
        <f>+D153*$E153</f>
        <v>0</v>
      </c>
    </row>
    <row r="154" spans="1:6" x14ac:dyDescent="0.25">
      <c r="F154" s="6"/>
    </row>
    <row r="155" spans="1:6" ht="57.6" x14ac:dyDescent="0.25">
      <c r="A155" s="51">
        <v>14</v>
      </c>
      <c r="B155" s="4" t="s">
        <v>386</v>
      </c>
      <c r="C155" s="5" t="s">
        <v>46</v>
      </c>
      <c r="D155" s="6">
        <v>4</v>
      </c>
      <c r="E155" s="6"/>
      <c r="F155" s="6">
        <f>+D155*E155</f>
        <v>0</v>
      </c>
    </row>
    <row r="156" spans="1:6" x14ac:dyDescent="0.25">
      <c r="A156" s="51"/>
      <c r="B156" s="1" t="s">
        <v>371</v>
      </c>
      <c r="C156" s="5"/>
      <c r="D156" s="6"/>
      <c r="E156" s="6"/>
      <c r="F156" s="6"/>
    </row>
    <row r="157" spans="1:6" x14ac:dyDescent="0.25">
      <c r="A157" s="51"/>
      <c r="B157" s="17" t="s">
        <v>372</v>
      </c>
      <c r="C157" s="5"/>
      <c r="D157" s="6"/>
      <c r="E157" s="6"/>
      <c r="F157" s="6"/>
    </row>
    <row r="158" spans="1:6" x14ac:dyDescent="0.25">
      <c r="F158" s="6"/>
    </row>
    <row r="159" spans="1:6" ht="28.8" x14ac:dyDescent="0.25">
      <c r="A159" s="57">
        <v>16</v>
      </c>
      <c r="B159" s="1" t="s">
        <v>289</v>
      </c>
      <c r="C159" s="34"/>
      <c r="D159" s="38"/>
      <c r="E159" s="38"/>
      <c r="F159" s="6"/>
    </row>
    <row r="160" spans="1:6" ht="28.8" x14ac:dyDescent="0.25">
      <c r="A160" s="57"/>
      <c r="B160" s="19" t="s">
        <v>240</v>
      </c>
      <c r="C160" s="34"/>
      <c r="D160" s="38"/>
      <c r="E160" s="38"/>
      <c r="F160" s="6"/>
    </row>
    <row r="161" spans="1:6" x14ac:dyDescent="0.25">
      <c r="A161" s="57"/>
      <c r="B161" s="19" t="s">
        <v>62</v>
      </c>
      <c r="C161" s="34"/>
      <c r="D161" s="38"/>
      <c r="E161" s="38"/>
      <c r="F161" s="6"/>
    </row>
    <row r="162" spans="1:6" x14ac:dyDescent="0.25">
      <c r="A162" s="57"/>
      <c r="B162" s="32"/>
      <c r="C162" s="34"/>
      <c r="D162" s="38"/>
      <c r="E162" s="38"/>
      <c r="F162" s="6"/>
    </row>
    <row r="163" spans="1:6" x14ac:dyDescent="0.25">
      <c r="A163" s="57" t="s">
        <v>220</v>
      </c>
      <c r="B163" s="1" t="s">
        <v>63</v>
      </c>
      <c r="C163" s="34" t="s">
        <v>64</v>
      </c>
      <c r="D163" s="38">
        <v>50</v>
      </c>
      <c r="E163" s="38"/>
      <c r="F163" s="6">
        <f>+D163*$E163</f>
        <v>0</v>
      </c>
    </row>
    <row r="164" spans="1:6" x14ac:dyDescent="0.25">
      <c r="A164" s="57" t="s">
        <v>221</v>
      </c>
      <c r="B164" s="1" t="s">
        <v>65</v>
      </c>
      <c r="C164" s="34" t="s">
        <v>66</v>
      </c>
      <c r="D164" s="38">
        <v>2500</v>
      </c>
      <c r="E164" s="38"/>
      <c r="F164" s="6">
        <f>+D164*$E164</f>
        <v>0</v>
      </c>
    </row>
    <row r="165" spans="1:6" x14ac:dyDescent="0.25">
      <c r="A165" s="57" t="s">
        <v>321</v>
      </c>
      <c r="B165" s="1" t="s">
        <v>65</v>
      </c>
      <c r="C165" s="34" t="s">
        <v>53</v>
      </c>
      <c r="D165" s="38">
        <v>5</v>
      </c>
      <c r="E165" s="38"/>
      <c r="F165" s="6">
        <f>+D165*$E165</f>
        <v>0</v>
      </c>
    </row>
    <row r="166" spans="1:6" x14ac:dyDescent="0.25">
      <c r="A166" s="51"/>
      <c r="B166" s="4"/>
      <c r="C166" s="25"/>
      <c r="D166" s="6"/>
      <c r="E166" s="6"/>
      <c r="F166" s="6"/>
    </row>
    <row r="167" spans="1:6" ht="28.8" x14ac:dyDescent="0.25">
      <c r="A167" s="57">
        <v>17</v>
      </c>
      <c r="B167" s="1" t="s">
        <v>243</v>
      </c>
      <c r="C167" s="34" t="s">
        <v>244</v>
      </c>
      <c r="D167" s="38">
        <f>SUM(F86:F166)</f>
        <v>0</v>
      </c>
      <c r="E167" s="39">
        <v>0.1</v>
      </c>
      <c r="F167" s="6">
        <f>+D167*$E167</f>
        <v>0</v>
      </c>
    </row>
    <row r="168" spans="1:6" x14ac:dyDescent="0.25">
      <c r="A168" s="57"/>
      <c r="C168" s="34"/>
      <c r="D168" s="38"/>
      <c r="E168" s="39"/>
      <c r="F168" s="6"/>
    </row>
    <row r="169" spans="1:6" x14ac:dyDescent="0.25">
      <c r="A169" s="54"/>
      <c r="B169" s="22" t="s">
        <v>67</v>
      </c>
      <c r="C169" s="23"/>
      <c r="D169" s="24"/>
      <c r="E169" s="24"/>
      <c r="F169" s="24">
        <f>SUM(F86:F168)</f>
        <v>0</v>
      </c>
    </row>
    <row r="170" spans="1:6" x14ac:dyDescent="0.25">
      <c r="A170" s="58"/>
      <c r="B170" s="21"/>
      <c r="C170" s="5"/>
      <c r="D170" s="7"/>
      <c r="E170" s="7"/>
      <c r="F170" s="7"/>
    </row>
    <row r="171" spans="1:6" x14ac:dyDescent="0.25">
      <c r="A171" s="51"/>
      <c r="B171" s="4"/>
      <c r="C171" s="5"/>
      <c r="D171" s="6"/>
      <c r="E171" s="6"/>
      <c r="F171" s="6"/>
    </row>
    <row r="172" spans="1:6" x14ac:dyDescent="0.25">
      <c r="A172" s="52" t="s">
        <v>319</v>
      </c>
      <c r="B172" s="15" t="s">
        <v>71</v>
      </c>
      <c r="C172" s="16"/>
      <c r="D172" s="6"/>
      <c r="E172" s="6"/>
      <c r="F172" s="6"/>
    </row>
    <row r="173" spans="1:6" x14ac:dyDescent="0.25">
      <c r="A173" s="59"/>
      <c r="B173" s="17"/>
      <c r="C173" s="40"/>
      <c r="D173" s="6"/>
      <c r="E173" s="6"/>
      <c r="F173" s="6"/>
    </row>
    <row r="174" spans="1:6" x14ac:dyDescent="0.25">
      <c r="A174" s="53"/>
      <c r="B174" s="17" t="s">
        <v>69</v>
      </c>
      <c r="C174" s="40"/>
      <c r="D174" s="6"/>
      <c r="E174" s="6"/>
      <c r="F174" s="6"/>
    </row>
    <row r="175" spans="1:6" ht="57.6" x14ac:dyDescent="0.25">
      <c r="A175" s="53"/>
      <c r="B175" s="17" t="s">
        <v>72</v>
      </c>
      <c r="C175" s="40"/>
      <c r="D175" s="6"/>
      <c r="E175" s="6"/>
      <c r="F175" s="6"/>
    </row>
    <row r="176" spans="1:6" ht="43.2" x14ac:dyDescent="0.25">
      <c r="A176" s="53"/>
      <c r="B176" s="17" t="s">
        <v>73</v>
      </c>
      <c r="C176" s="40"/>
      <c r="D176" s="6"/>
      <c r="E176" s="6"/>
      <c r="F176" s="6"/>
    </row>
    <row r="177" spans="1:6" x14ac:dyDescent="0.25">
      <c r="A177" s="53"/>
      <c r="B177" s="17" t="s">
        <v>74</v>
      </c>
      <c r="C177" s="40"/>
      <c r="D177" s="6"/>
      <c r="E177" s="6"/>
      <c r="F177" s="6"/>
    </row>
    <row r="178" spans="1:6" ht="28.8" x14ac:dyDescent="0.25">
      <c r="A178" s="53"/>
      <c r="B178" s="17" t="s">
        <v>75</v>
      </c>
      <c r="C178" s="40"/>
      <c r="D178" s="6"/>
      <c r="E178" s="6"/>
      <c r="F178" s="6"/>
    </row>
    <row r="179" spans="1:6" ht="28.8" x14ac:dyDescent="0.25">
      <c r="A179" s="53"/>
      <c r="B179" s="17" t="s">
        <v>76</v>
      </c>
      <c r="C179" s="40"/>
      <c r="D179" s="6"/>
      <c r="E179" s="6"/>
      <c r="F179" s="6"/>
    </row>
    <row r="180" spans="1:6" x14ac:dyDescent="0.25">
      <c r="A180" s="53"/>
      <c r="B180" s="17" t="s">
        <v>77</v>
      </c>
      <c r="C180" s="40"/>
      <c r="D180" s="6"/>
      <c r="E180" s="6"/>
      <c r="F180" s="6"/>
    </row>
    <row r="181" spans="1:6" x14ac:dyDescent="0.25">
      <c r="A181" s="53"/>
      <c r="B181" s="17" t="s">
        <v>78</v>
      </c>
      <c r="C181" s="40"/>
      <c r="D181" s="6"/>
      <c r="E181" s="6"/>
      <c r="F181" s="6"/>
    </row>
    <row r="182" spans="1:6" ht="57.6" x14ac:dyDescent="0.25">
      <c r="A182" s="53"/>
      <c r="B182" s="17" t="s">
        <v>68</v>
      </c>
      <c r="C182" s="40"/>
      <c r="D182" s="6"/>
      <c r="E182" s="6"/>
      <c r="F182" s="6"/>
    </row>
    <row r="183" spans="1:6" x14ac:dyDescent="0.25">
      <c r="A183" s="53"/>
      <c r="B183" s="17"/>
      <c r="C183" s="40"/>
      <c r="D183" s="6"/>
      <c r="E183" s="6"/>
      <c r="F183" s="6"/>
    </row>
    <row r="184" spans="1:6" x14ac:dyDescent="0.25">
      <c r="A184" s="53"/>
      <c r="B184" s="17" t="s">
        <v>79</v>
      </c>
      <c r="C184" s="40"/>
      <c r="D184" s="6"/>
      <c r="E184" s="6"/>
      <c r="F184" s="6"/>
    </row>
    <row r="185" spans="1:6" ht="43.2" x14ac:dyDescent="0.25">
      <c r="A185" s="53"/>
      <c r="B185" s="17" t="s">
        <v>80</v>
      </c>
      <c r="C185" s="40"/>
      <c r="D185" s="6"/>
      <c r="E185" s="6"/>
      <c r="F185" s="6"/>
    </row>
    <row r="186" spans="1:6" ht="28.8" x14ac:dyDescent="0.25">
      <c r="A186" s="53"/>
      <c r="B186" s="17" t="s">
        <v>81</v>
      </c>
      <c r="C186" s="40"/>
      <c r="D186" s="6"/>
      <c r="E186" s="6"/>
      <c r="F186" s="6"/>
    </row>
    <row r="187" spans="1:6" ht="28.8" x14ac:dyDescent="0.25">
      <c r="A187" s="53"/>
      <c r="B187" s="17" t="s">
        <v>82</v>
      </c>
      <c r="C187" s="40"/>
      <c r="D187" s="6"/>
      <c r="E187" s="6"/>
      <c r="F187" s="6"/>
    </row>
    <row r="188" spans="1:6" ht="28.8" x14ac:dyDescent="0.25">
      <c r="A188" s="53"/>
      <c r="B188" s="17" t="s">
        <v>83</v>
      </c>
      <c r="C188" s="40"/>
      <c r="D188" s="6"/>
      <c r="E188" s="6"/>
      <c r="F188" s="6"/>
    </row>
    <row r="189" spans="1:6" x14ac:dyDescent="0.25">
      <c r="A189" s="53"/>
      <c r="B189" s="17" t="s">
        <v>84</v>
      </c>
      <c r="C189" s="40"/>
      <c r="D189" s="6"/>
      <c r="E189" s="6"/>
      <c r="F189" s="6"/>
    </row>
    <row r="190" spans="1:6" ht="115.2" x14ac:dyDescent="0.25">
      <c r="A190" s="53"/>
      <c r="B190" s="15" t="s">
        <v>85</v>
      </c>
      <c r="C190" s="40"/>
      <c r="D190" s="6"/>
      <c r="E190" s="6"/>
      <c r="F190" s="6"/>
    </row>
    <row r="191" spans="1:6" x14ac:dyDescent="0.25">
      <c r="A191" s="53"/>
      <c r="B191" s="17" t="s">
        <v>86</v>
      </c>
      <c r="C191" s="40"/>
      <c r="D191" s="6"/>
      <c r="E191" s="6"/>
      <c r="F191" s="6"/>
    </row>
    <row r="192" spans="1:6" ht="43.2" x14ac:dyDescent="0.25">
      <c r="A192" s="53"/>
      <c r="B192" s="17" t="s">
        <v>87</v>
      </c>
      <c r="C192" s="40"/>
      <c r="D192" s="6"/>
      <c r="E192" s="6"/>
      <c r="F192" s="6"/>
    </row>
    <row r="193" spans="1:6" ht="28.8" x14ac:dyDescent="0.25">
      <c r="A193" s="53"/>
      <c r="B193" s="17" t="s">
        <v>82</v>
      </c>
      <c r="C193" s="40"/>
      <c r="D193" s="6"/>
      <c r="E193" s="6"/>
      <c r="F193" s="6"/>
    </row>
    <row r="194" spans="1:6" ht="28.8" x14ac:dyDescent="0.25">
      <c r="A194" s="53"/>
      <c r="B194" s="17" t="s">
        <v>88</v>
      </c>
      <c r="C194" s="40"/>
      <c r="D194" s="6"/>
      <c r="E194" s="6"/>
      <c r="F194" s="6"/>
    </row>
    <row r="195" spans="1:6" ht="28.8" x14ac:dyDescent="0.25">
      <c r="A195" s="53"/>
      <c r="B195" s="17" t="s">
        <v>89</v>
      </c>
      <c r="C195" s="40"/>
      <c r="D195" s="6"/>
      <c r="E195" s="6"/>
      <c r="F195" s="6"/>
    </row>
    <row r="196" spans="1:6" x14ac:dyDescent="0.25">
      <c r="A196" s="53"/>
      <c r="B196" s="17" t="s">
        <v>90</v>
      </c>
      <c r="C196" s="40"/>
      <c r="D196" s="6"/>
      <c r="E196" s="6"/>
      <c r="F196" s="6"/>
    </row>
    <row r="197" spans="1:6" ht="28.8" x14ac:dyDescent="0.25">
      <c r="A197" s="53"/>
      <c r="B197" s="17" t="s">
        <v>91</v>
      </c>
      <c r="C197" s="40"/>
      <c r="D197" s="6"/>
      <c r="E197" s="6"/>
      <c r="F197" s="6"/>
    </row>
    <row r="198" spans="1:6" x14ac:dyDescent="0.25">
      <c r="A198" s="53"/>
      <c r="B198" s="17" t="s">
        <v>92</v>
      </c>
      <c r="C198" s="40"/>
      <c r="D198" s="6"/>
      <c r="E198" s="6"/>
      <c r="F198" s="6"/>
    </row>
    <row r="199" spans="1:6" ht="28.8" x14ac:dyDescent="0.25">
      <c r="A199" s="53"/>
      <c r="B199" s="17" t="s">
        <v>93</v>
      </c>
      <c r="C199" s="40"/>
      <c r="D199" s="6"/>
      <c r="E199" s="6"/>
      <c r="F199" s="6"/>
    </row>
    <row r="200" spans="1:6" x14ac:dyDescent="0.25">
      <c r="A200" s="53"/>
      <c r="B200" s="17"/>
      <c r="C200" s="40"/>
      <c r="D200" s="6"/>
      <c r="E200" s="6"/>
      <c r="F200" s="6"/>
    </row>
    <row r="201" spans="1:6" x14ac:dyDescent="0.25">
      <c r="A201" s="53"/>
      <c r="B201" s="17" t="s">
        <v>94</v>
      </c>
      <c r="C201" s="40"/>
      <c r="D201" s="6"/>
      <c r="E201" s="6"/>
      <c r="F201" s="6"/>
    </row>
    <row r="202" spans="1:6" ht="43.2" x14ac:dyDescent="0.25">
      <c r="A202" s="53"/>
      <c r="B202" s="17" t="s">
        <v>95</v>
      </c>
      <c r="C202" s="40"/>
      <c r="D202" s="6"/>
      <c r="E202" s="6"/>
      <c r="F202" s="6"/>
    </row>
    <row r="203" spans="1:6" x14ac:dyDescent="0.25">
      <c r="A203" s="53"/>
      <c r="B203" s="17" t="s">
        <v>96</v>
      </c>
      <c r="C203" s="40"/>
      <c r="D203" s="6"/>
      <c r="E203" s="6"/>
      <c r="F203" s="6"/>
    </row>
    <row r="204" spans="1:6" x14ac:dyDescent="0.25">
      <c r="A204" s="53"/>
      <c r="B204" s="17" t="s">
        <v>97</v>
      </c>
      <c r="C204" s="40"/>
      <c r="D204" s="6"/>
      <c r="E204" s="6"/>
      <c r="F204" s="6"/>
    </row>
    <row r="205" spans="1:6" ht="28.8" x14ac:dyDescent="0.25">
      <c r="A205" s="53"/>
      <c r="B205" s="17" t="s">
        <v>98</v>
      </c>
      <c r="C205" s="40"/>
      <c r="D205" s="6"/>
      <c r="E205" s="6"/>
      <c r="F205" s="6"/>
    </row>
    <row r="206" spans="1:6" ht="72" x14ac:dyDescent="0.25">
      <c r="A206" s="53"/>
      <c r="B206" s="17" t="s">
        <v>99</v>
      </c>
      <c r="C206" s="40"/>
      <c r="D206" s="6"/>
      <c r="E206" s="6"/>
      <c r="F206" s="6"/>
    </row>
    <row r="207" spans="1:6" x14ac:dyDescent="0.25">
      <c r="A207" s="53"/>
      <c r="B207" s="17"/>
      <c r="C207" s="40"/>
      <c r="D207" s="6"/>
      <c r="E207" s="6"/>
      <c r="F207" s="6"/>
    </row>
    <row r="208" spans="1:6" x14ac:dyDescent="0.25">
      <c r="A208" s="53"/>
      <c r="B208" s="17" t="s">
        <v>100</v>
      </c>
      <c r="C208" s="40"/>
      <c r="D208" s="6"/>
      <c r="E208" s="6"/>
      <c r="F208" s="6"/>
    </row>
    <row r="209" spans="1:6" ht="43.2" x14ac:dyDescent="0.25">
      <c r="A209" s="53"/>
      <c r="B209" s="17" t="s">
        <v>101</v>
      </c>
      <c r="C209" s="40"/>
      <c r="D209" s="6"/>
      <c r="E209" s="6"/>
      <c r="F209" s="6"/>
    </row>
    <row r="210" spans="1:6" ht="28.8" x14ac:dyDescent="0.25">
      <c r="A210" s="53"/>
      <c r="B210" s="17" t="s">
        <v>102</v>
      </c>
      <c r="C210" s="40"/>
      <c r="D210" s="6"/>
      <c r="E210" s="6"/>
      <c r="F210" s="6"/>
    </row>
    <row r="211" spans="1:6" ht="28.8" x14ac:dyDescent="0.25">
      <c r="A211" s="53"/>
      <c r="B211" s="17" t="s">
        <v>88</v>
      </c>
      <c r="C211" s="40"/>
      <c r="D211" s="6"/>
      <c r="E211" s="6"/>
      <c r="F211" s="6"/>
    </row>
    <row r="212" spans="1:6" ht="28.8" x14ac:dyDescent="0.25">
      <c r="A212" s="53"/>
      <c r="B212" s="17" t="s">
        <v>103</v>
      </c>
      <c r="C212" s="40"/>
      <c r="D212" s="6"/>
      <c r="E212" s="6"/>
      <c r="F212" s="6"/>
    </row>
    <row r="213" spans="1:6" x14ac:dyDescent="0.25">
      <c r="A213" s="53"/>
      <c r="B213" s="17" t="s">
        <v>104</v>
      </c>
      <c r="C213" s="40"/>
      <c r="D213" s="6"/>
      <c r="E213" s="6"/>
      <c r="F213" s="6"/>
    </row>
    <row r="214" spans="1:6" ht="28.8" x14ac:dyDescent="0.25">
      <c r="A214" s="53"/>
      <c r="B214" s="17" t="s">
        <v>105</v>
      </c>
      <c r="C214" s="40"/>
      <c r="D214" s="6"/>
      <c r="E214" s="6"/>
      <c r="F214" s="6"/>
    </row>
    <row r="215" spans="1:6" x14ac:dyDescent="0.25">
      <c r="A215" s="53"/>
      <c r="B215" s="17" t="s">
        <v>106</v>
      </c>
      <c r="C215" s="40"/>
      <c r="D215" s="6"/>
      <c r="E215" s="6"/>
      <c r="F215" s="6"/>
    </row>
    <row r="216" spans="1:6" x14ac:dyDescent="0.25">
      <c r="A216" s="53"/>
      <c r="B216" s="17" t="s">
        <v>107</v>
      </c>
      <c r="C216" s="40"/>
      <c r="D216" s="6"/>
      <c r="E216" s="6"/>
      <c r="F216" s="6"/>
    </row>
    <row r="217" spans="1:6" x14ac:dyDescent="0.25">
      <c r="A217" s="53"/>
      <c r="B217" s="17"/>
      <c r="C217" s="40"/>
      <c r="D217" s="6"/>
      <c r="E217" s="6"/>
      <c r="F217" s="6"/>
    </row>
    <row r="218" spans="1:6" x14ac:dyDescent="0.25">
      <c r="A218" s="53"/>
      <c r="B218" s="17" t="s">
        <v>108</v>
      </c>
      <c r="C218" s="40"/>
      <c r="D218" s="6"/>
      <c r="E218" s="6"/>
      <c r="F218" s="6"/>
    </row>
    <row r="219" spans="1:6" ht="43.2" x14ac:dyDescent="0.25">
      <c r="A219" s="53"/>
      <c r="B219" s="17" t="s">
        <v>109</v>
      </c>
      <c r="C219" s="40"/>
      <c r="D219" s="6"/>
      <c r="E219" s="6"/>
      <c r="F219" s="6"/>
    </row>
    <row r="220" spans="1:6" ht="43.2" x14ac:dyDescent="0.25">
      <c r="A220" s="53"/>
      <c r="B220" s="17" t="s">
        <v>110</v>
      </c>
      <c r="C220" s="40"/>
      <c r="D220" s="6"/>
      <c r="E220" s="6"/>
      <c r="F220" s="6"/>
    </row>
    <row r="221" spans="1:6" ht="28.8" x14ac:dyDescent="0.25">
      <c r="A221" s="53"/>
      <c r="B221" s="17" t="s">
        <v>111</v>
      </c>
      <c r="C221" s="40"/>
      <c r="D221" s="6"/>
      <c r="E221" s="6"/>
      <c r="F221" s="6"/>
    </row>
    <row r="222" spans="1:6" ht="28.8" x14ac:dyDescent="0.25">
      <c r="A222" s="53"/>
      <c r="B222" s="17" t="s">
        <v>112</v>
      </c>
      <c r="C222" s="40"/>
      <c r="D222" s="6"/>
      <c r="E222" s="6"/>
      <c r="F222" s="6"/>
    </row>
    <row r="223" spans="1:6" x14ac:dyDescent="0.25">
      <c r="A223" s="53"/>
      <c r="B223" s="17" t="s">
        <v>113</v>
      </c>
      <c r="C223" s="40"/>
      <c r="D223" s="6"/>
      <c r="E223" s="6"/>
      <c r="F223" s="6"/>
    </row>
    <row r="224" spans="1:6" x14ac:dyDescent="0.25">
      <c r="A224" s="53"/>
      <c r="B224" s="17" t="s">
        <v>114</v>
      </c>
      <c r="C224" s="40"/>
      <c r="D224" s="6"/>
      <c r="E224" s="6"/>
      <c r="F224" s="6"/>
    </row>
    <row r="225" spans="1:6" ht="57.6" x14ac:dyDescent="0.25">
      <c r="A225" s="53"/>
      <c r="B225" s="17" t="s">
        <v>115</v>
      </c>
      <c r="C225" s="40"/>
      <c r="D225" s="6"/>
      <c r="E225" s="6"/>
      <c r="F225" s="6"/>
    </row>
    <row r="226" spans="1:6" x14ac:dyDescent="0.25">
      <c r="A226" s="53"/>
      <c r="B226" s="17"/>
      <c r="C226" s="40"/>
      <c r="D226" s="6"/>
      <c r="E226" s="6"/>
      <c r="F226" s="6"/>
    </row>
    <row r="227" spans="1:6" ht="28.8" x14ac:dyDescent="0.25">
      <c r="A227" s="51">
        <v>1</v>
      </c>
      <c r="B227" s="4" t="s">
        <v>256</v>
      </c>
    </row>
    <row r="228" spans="1:6" ht="43.2" x14ac:dyDescent="0.25">
      <c r="A228" s="51"/>
      <c r="B228" s="17" t="s">
        <v>271</v>
      </c>
      <c r="C228" s="25"/>
      <c r="D228" s="6"/>
      <c r="E228" s="6"/>
      <c r="F228" s="6"/>
    </row>
    <row r="229" spans="1:6" x14ac:dyDescent="0.25">
      <c r="A229" s="51"/>
      <c r="B229" s="4"/>
      <c r="C229" s="25"/>
      <c r="D229" s="6"/>
      <c r="E229" s="6"/>
      <c r="F229" s="6"/>
    </row>
    <row r="230" spans="1:6" x14ac:dyDescent="0.25">
      <c r="A230" s="51" t="s">
        <v>220</v>
      </c>
      <c r="B230" s="4" t="s">
        <v>387</v>
      </c>
      <c r="C230" s="5" t="s">
        <v>53</v>
      </c>
      <c r="D230" s="6">
        <v>1</v>
      </c>
      <c r="E230" s="6"/>
      <c r="F230" s="6">
        <f>+D230*$E230</f>
        <v>0</v>
      </c>
    </row>
    <row r="231" spans="1:6" ht="28.8" x14ac:dyDescent="0.25">
      <c r="A231" s="51"/>
      <c r="B231" s="4" t="s">
        <v>388</v>
      </c>
      <c r="C231" s="25"/>
      <c r="D231" s="6"/>
      <c r="E231" s="6"/>
      <c r="F231" s="6"/>
    </row>
    <row r="232" spans="1:6" x14ac:dyDescent="0.25">
      <c r="A232" s="51"/>
      <c r="B232" s="4"/>
      <c r="C232" s="25"/>
      <c r="D232" s="6"/>
      <c r="E232" s="6"/>
      <c r="F232" s="6"/>
    </row>
    <row r="233" spans="1:6" ht="28.8" x14ac:dyDescent="0.25">
      <c r="A233" s="53">
        <v>2</v>
      </c>
      <c r="B233" s="4" t="s">
        <v>116</v>
      </c>
      <c r="C233" s="25" t="s">
        <v>12</v>
      </c>
      <c r="D233" s="6">
        <v>94</v>
      </c>
      <c r="E233" s="6"/>
      <c r="F233" s="6">
        <f t="shared" ref="F233:F237" si="3">+D233*$E233</f>
        <v>0</v>
      </c>
    </row>
    <row r="234" spans="1:6" x14ac:dyDescent="0.25">
      <c r="A234" s="53"/>
      <c r="B234" s="17" t="s">
        <v>54</v>
      </c>
      <c r="C234" s="25"/>
      <c r="D234" s="6"/>
      <c r="E234" s="6"/>
      <c r="F234" s="6"/>
    </row>
    <row r="235" spans="1:6" ht="43.2" x14ac:dyDescent="0.25">
      <c r="A235" s="51"/>
      <c r="B235" s="17" t="s">
        <v>117</v>
      </c>
      <c r="C235" s="25"/>
      <c r="D235" s="6"/>
      <c r="E235" s="6"/>
      <c r="F235" s="6"/>
    </row>
    <row r="236" spans="1:6" x14ac:dyDescent="0.25">
      <c r="A236" s="51"/>
      <c r="B236" s="4"/>
      <c r="C236" s="5"/>
      <c r="D236" s="6"/>
      <c r="E236" s="6"/>
      <c r="F236" s="6"/>
    </row>
    <row r="237" spans="1:6" ht="43.2" x14ac:dyDescent="0.25">
      <c r="A237" s="51">
        <v>3</v>
      </c>
      <c r="B237" s="4" t="s">
        <v>118</v>
      </c>
      <c r="C237" s="25" t="s">
        <v>12</v>
      </c>
      <c r="D237" s="6">
        <v>10</v>
      </c>
      <c r="E237" s="6"/>
      <c r="F237" s="6">
        <f t="shared" si="3"/>
        <v>0</v>
      </c>
    </row>
    <row r="238" spans="1:6" x14ac:dyDescent="0.25">
      <c r="A238" s="51"/>
      <c r="B238" s="17" t="s">
        <v>54</v>
      </c>
      <c r="C238" s="5"/>
      <c r="D238" s="6"/>
      <c r="E238" s="6"/>
      <c r="F238" s="6"/>
    </row>
    <row r="239" spans="1:6" x14ac:dyDescent="0.25">
      <c r="A239" s="51"/>
      <c r="B239" s="12"/>
      <c r="C239" s="25"/>
      <c r="D239" s="6"/>
      <c r="E239" s="6"/>
      <c r="F239" s="6"/>
    </row>
    <row r="240" spans="1:6" ht="28.8" x14ac:dyDescent="0.25">
      <c r="A240" s="51">
        <v>4</v>
      </c>
      <c r="B240" s="4" t="s">
        <v>119</v>
      </c>
      <c r="F240" s="6"/>
    </row>
    <row r="241" spans="1:6" x14ac:dyDescent="0.25">
      <c r="A241" s="51"/>
      <c r="B241" s="17" t="s">
        <v>260</v>
      </c>
      <c r="C241" s="5"/>
      <c r="D241" s="6"/>
      <c r="E241" s="6"/>
      <c r="F241" s="6"/>
    </row>
    <row r="242" spans="1:6" x14ac:dyDescent="0.25">
      <c r="A242" s="51"/>
      <c r="B242" s="17" t="s">
        <v>120</v>
      </c>
      <c r="C242" s="5"/>
      <c r="D242" s="6"/>
      <c r="E242" s="6"/>
      <c r="F242" s="6"/>
    </row>
    <row r="243" spans="1:6" x14ac:dyDescent="0.25">
      <c r="A243" s="51"/>
      <c r="B243" s="17" t="s">
        <v>55</v>
      </c>
      <c r="C243" s="5"/>
      <c r="D243" s="6"/>
      <c r="E243" s="6"/>
      <c r="F243" s="6"/>
    </row>
    <row r="244" spans="1:6" x14ac:dyDescent="0.25">
      <c r="A244" s="51"/>
      <c r="B244" s="4"/>
      <c r="C244" s="5"/>
      <c r="D244" s="6"/>
      <c r="E244" s="6"/>
      <c r="F244" s="6"/>
    </row>
    <row r="245" spans="1:6" ht="28.8" x14ac:dyDescent="0.25">
      <c r="A245" s="51" t="s">
        <v>220</v>
      </c>
      <c r="B245" s="1" t="s">
        <v>261</v>
      </c>
      <c r="C245" s="5" t="s">
        <v>12</v>
      </c>
      <c r="D245" s="6">
        <v>5</v>
      </c>
      <c r="E245" s="6"/>
      <c r="F245" s="6">
        <f t="shared" ref="F245" si="4">+D245*$E245</f>
        <v>0</v>
      </c>
    </row>
    <row r="246" spans="1:6" x14ac:dyDescent="0.25">
      <c r="A246" s="51"/>
      <c r="B246" s="4" t="s">
        <v>242</v>
      </c>
      <c r="C246" s="5"/>
      <c r="D246" s="6"/>
      <c r="E246" s="6"/>
      <c r="F246" s="6"/>
    </row>
    <row r="247" spans="1:6" x14ac:dyDescent="0.25">
      <c r="A247" s="51"/>
      <c r="B247" s="4" t="s">
        <v>241</v>
      </c>
      <c r="C247" s="5"/>
      <c r="D247" s="6"/>
      <c r="E247" s="6"/>
      <c r="F247" s="6"/>
    </row>
    <row r="248" spans="1:6" x14ac:dyDescent="0.25">
      <c r="A248" s="51"/>
      <c r="B248" s="4" t="s">
        <v>384</v>
      </c>
      <c r="C248" s="5"/>
      <c r="D248" s="6"/>
      <c r="E248" s="6"/>
      <c r="F248" s="6"/>
    </row>
    <row r="249" spans="1:6" x14ac:dyDescent="0.25">
      <c r="A249" s="51"/>
      <c r="C249" s="5"/>
      <c r="D249" s="6"/>
      <c r="E249" s="6"/>
      <c r="F249" s="6"/>
    </row>
    <row r="250" spans="1:6" x14ac:dyDescent="0.25">
      <c r="A250" s="51" t="s">
        <v>221</v>
      </c>
      <c r="B250" s="4" t="s">
        <v>121</v>
      </c>
      <c r="C250" s="5" t="s">
        <v>51</v>
      </c>
      <c r="D250" s="6">
        <v>10</v>
      </c>
      <c r="E250" s="6"/>
      <c r="F250" s="6">
        <f>+D250*$E250</f>
        <v>0</v>
      </c>
    </row>
    <row r="252" spans="1:6" ht="28.8" x14ac:dyDescent="0.25">
      <c r="A252" s="51">
        <v>5</v>
      </c>
      <c r="B252" s="4" t="s">
        <v>264</v>
      </c>
      <c r="C252" s="5" t="s">
        <v>70</v>
      </c>
      <c r="D252" s="6">
        <v>1</v>
      </c>
      <c r="E252" s="6"/>
      <c r="F252" s="6">
        <f>+D252*$E252</f>
        <v>0</v>
      </c>
    </row>
    <row r="253" spans="1:6" x14ac:dyDescent="0.25">
      <c r="A253" s="51"/>
      <c r="B253" s="4" t="s">
        <v>290</v>
      </c>
      <c r="C253" s="5"/>
      <c r="D253" s="6"/>
      <c r="E253" s="6"/>
      <c r="F253" s="6"/>
    </row>
    <row r="254" spans="1:6" x14ac:dyDescent="0.25">
      <c r="A254" s="51"/>
      <c r="B254" s="4"/>
      <c r="C254" s="5"/>
      <c r="D254" s="6"/>
      <c r="E254" s="6"/>
      <c r="F254" s="6"/>
    </row>
    <row r="255" spans="1:6" ht="43.2" x14ac:dyDescent="0.25">
      <c r="A255" s="51">
        <v>6</v>
      </c>
      <c r="B255" s="4" t="s">
        <v>122</v>
      </c>
      <c r="C255" s="5"/>
      <c r="D255" s="6"/>
      <c r="E255" s="6"/>
      <c r="F255" s="6"/>
    </row>
    <row r="256" spans="1:6" x14ac:dyDescent="0.25">
      <c r="A256" s="51"/>
      <c r="B256" s="4"/>
      <c r="C256" s="5"/>
      <c r="D256" s="6"/>
      <c r="E256" s="6"/>
      <c r="F256" s="6"/>
    </row>
    <row r="257" spans="1:6" x14ac:dyDescent="0.25">
      <c r="A257" s="51" t="s">
        <v>220</v>
      </c>
      <c r="B257" s="4" t="s">
        <v>123</v>
      </c>
      <c r="C257" s="5" t="s">
        <v>51</v>
      </c>
      <c r="D257" s="6">
        <v>5</v>
      </c>
      <c r="E257" s="6"/>
      <c r="F257" s="6">
        <f t="shared" ref="F257:F280" si="5">+D257*$E257</f>
        <v>0</v>
      </c>
    </row>
    <row r="258" spans="1:6" x14ac:dyDescent="0.25">
      <c r="A258" s="51"/>
      <c r="B258" s="32" t="s">
        <v>54</v>
      </c>
      <c r="C258" s="34"/>
      <c r="E258" s="6"/>
      <c r="F258" s="6"/>
    </row>
    <row r="259" spans="1:6" x14ac:dyDescent="0.25">
      <c r="A259" s="51"/>
      <c r="C259" s="34"/>
      <c r="E259" s="6"/>
      <c r="F259" s="6"/>
    </row>
    <row r="260" spans="1:6" x14ac:dyDescent="0.25">
      <c r="A260" s="51" t="s">
        <v>221</v>
      </c>
      <c r="B260" s="1" t="s">
        <v>124</v>
      </c>
      <c r="C260" s="34" t="s">
        <v>46</v>
      </c>
      <c r="D260" s="3">
        <v>2</v>
      </c>
      <c r="E260" s="6"/>
      <c r="F260" s="6">
        <f t="shared" si="5"/>
        <v>0</v>
      </c>
    </row>
    <row r="261" spans="1:6" x14ac:dyDescent="0.25">
      <c r="A261" s="51"/>
      <c r="B261" s="32" t="s">
        <v>54</v>
      </c>
      <c r="C261" s="25"/>
      <c r="D261" s="6"/>
      <c r="E261" s="6"/>
      <c r="F261" s="6"/>
    </row>
    <row r="262" spans="1:6" x14ac:dyDescent="0.25">
      <c r="A262" s="51"/>
      <c r="B262" s="4"/>
      <c r="C262" s="5"/>
      <c r="D262" s="6"/>
      <c r="E262" s="6"/>
      <c r="F262" s="6"/>
    </row>
    <row r="263" spans="1:6" x14ac:dyDescent="0.25">
      <c r="A263" s="51">
        <v>7</v>
      </c>
      <c r="B263" s="4" t="s">
        <v>125</v>
      </c>
      <c r="C263" s="5"/>
      <c r="D263" s="6"/>
      <c r="E263" s="6"/>
      <c r="F263" s="6"/>
    </row>
    <row r="264" spans="1:6" x14ac:dyDescent="0.25">
      <c r="A264" s="51"/>
      <c r="B264" s="32" t="s">
        <v>55</v>
      </c>
      <c r="C264" s="5"/>
      <c r="D264" s="6"/>
      <c r="E264" s="6"/>
      <c r="F264" s="6"/>
    </row>
    <row r="265" spans="1:6" ht="28.8" x14ac:dyDescent="0.25">
      <c r="A265" s="51"/>
      <c r="B265" s="4" t="s">
        <v>126</v>
      </c>
      <c r="C265" s="5"/>
      <c r="D265" s="6"/>
      <c r="E265" s="6"/>
      <c r="F265" s="6"/>
    </row>
    <row r="266" spans="1:6" x14ac:dyDescent="0.25">
      <c r="A266" s="51"/>
      <c r="B266" s="4"/>
      <c r="C266" s="5"/>
      <c r="D266" s="6"/>
      <c r="E266" s="6"/>
      <c r="F266" s="6"/>
    </row>
    <row r="267" spans="1:6" x14ac:dyDescent="0.25">
      <c r="A267" s="51" t="s">
        <v>220</v>
      </c>
      <c r="B267" s="4" t="s">
        <v>127</v>
      </c>
      <c r="C267" s="5" t="s">
        <v>64</v>
      </c>
      <c r="D267" s="6">
        <v>30</v>
      </c>
      <c r="E267" s="6"/>
      <c r="F267" s="6">
        <f t="shared" si="5"/>
        <v>0</v>
      </c>
    </row>
    <row r="268" spans="1:6" x14ac:dyDescent="0.25">
      <c r="A268" s="51" t="s">
        <v>221</v>
      </c>
      <c r="B268" s="4" t="s">
        <v>128</v>
      </c>
      <c r="C268" s="5" t="s">
        <v>64</v>
      </c>
      <c r="D268" s="6">
        <v>10</v>
      </c>
      <c r="E268" s="6"/>
      <c r="F268" s="6">
        <f t="shared" si="5"/>
        <v>0</v>
      </c>
    </row>
    <row r="269" spans="1:6" x14ac:dyDescent="0.25">
      <c r="A269" s="51" t="s">
        <v>321</v>
      </c>
      <c r="B269" s="4" t="s">
        <v>129</v>
      </c>
      <c r="C269" s="5" t="s">
        <v>64</v>
      </c>
      <c r="D269" s="6">
        <v>5</v>
      </c>
      <c r="E269" s="6"/>
      <c r="F269" s="6">
        <f t="shared" si="5"/>
        <v>0</v>
      </c>
    </row>
    <row r="270" spans="1:6" x14ac:dyDescent="0.25">
      <c r="A270" s="51"/>
      <c r="B270" s="4"/>
      <c r="C270" s="5"/>
      <c r="D270" s="6"/>
      <c r="E270" s="6"/>
      <c r="F270" s="6"/>
    </row>
    <row r="271" spans="1:6" ht="28.8" x14ac:dyDescent="0.25">
      <c r="A271" s="51">
        <v>8</v>
      </c>
      <c r="B271" s="4" t="s">
        <v>270</v>
      </c>
      <c r="C271" s="25"/>
      <c r="D271" s="6"/>
      <c r="E271" s="6"/>
      <c r="F271" s="6"/>
    </row>
    <row r="272" spans="1:6" x14ac:dyDescent="0.25">
      <c r="A272" s="51"/>
      <c r="B272" s="17" t="s">
        <v>55</v>
      </c>
      <c r="C272" s="25"/>
      <c r="D272" s="6"/>
      <c r="E272" s="6"/>
      <c r="F272" s="6"/>
    </row>
    <row r="273" spans="1:6" x14ac:dyDescent="0.25">
      <c r="A273" s="51"/>
      <c r="B273" s="4"/>
      <c r="C273" s="25"/>
      <c r="D273" s="6"/>
      <c r="E273" s="6"/>
      <c r="F273" s="6"/>
    </row>
    <row r="274" spans="1:6" x14ac:dyDescent="0.25">
      <c r="A274" s="51" t="s">
        <v>220</v>
      </c>
      <c r="B274" s="4" t="s">
        <v>130</v>
      </c>
      <c r="C274" s="25"/>
      <c r="D274" s="6"/>
      <c r="E274" s="6"/>
      <c r="F274" s="6"/>
    </row>
    <row r="275" spans="1:6" x14ac:dyDescent="0.25">
      <c r="A275" s="51"/>
      <c r="B275" s="4"/>
      <c r="C275" s="25"/>
      <c r="D275" s="6"/>
      <c r="E275" s="6"/>
      <c r="F275" s="6"/>
    </row>
    <row r="276" spans="1:6" x14ac:dyDescent="0.25">
      <c r="A276" s="51" t="s">
        <v>220</v>
      </c>
      <c r="B276" s="4" t="s">
        <v>56</v>
      </c>
      <c r="C276" s="25" t="s">
        <v>51</v>
      </c>
      <c r="D276" s="6">
        <v>10</v>
      </c>
      <c r="E276" s="6"/>
      <c r="F276" s="6">
        <f t="shared" si="5"/>
        <v>0</v>
      </c>
    </row>
    <row r="277" spans="1:6" x14ac:dyDescent="0.25">
      <c r="A277" s="51" t="s">
        <v>221</v>
      </c>
      <c r="B277" s="4" t="s">
        <v>57</v>
      </c>
      <c r="C277" s="25" t="s">
        <v>51</v>
      </c>
      <c r="D277" s="6">
        <v>10</v>
      </c>
      <c r="E277" s="6"/>
      <c r="F277" s="6">
        <f t="shared" si="5"/>
        <v>0</v>
      </c>
    </row>
    <row r="278" spans="1:6" x14ac:dyDescent="0.25">
      <c r="A278" s="51" t="s">
        <v>321</v>
      </c>
      <c r="B278" s="4" t="s">
        <v>58</v>
      </c>
      <c r="C278" s="25" t="s">
        <v>51</v>
      </c>
      <c r="D278" s="6">
        <v>10</v>
      </c>
      <c r="E278" s="6"/>
      <c r="F278" s="6">
        <f t="shared" si="5"/>
        <v>0</v>
      </c>
    </row>
    <row r="279" spans="1:6" x14ac:dyDescent="0.25">
      <c r="A279" s="51" t="s">
        <v>322</v>
      </c>
      <c r="B279" s="35" t="s">
        <v>245</v>
      </c>
      <c r="C279" s="36" t="s">
        <v>51</v>
      </c>
      <c r="D279" s="6">
        <v>10</v>
      </c>
      <c r="E279" s="1"/>
      <c r="F279" s="6">
        <f t="shared" si="5"/>
        <v>0</v>
      </c>
    </row>
    <row r="280" spans="1:6" x14ac:dyDescent="0.25">
      <c r="A280" s="51" t="s">
        <v>225</v>
      </c>
      <c r="B280" s="35" t="s">
        <v>246</v>
      </c>
      <c r="C280" s="36" t="s">
        <v>51</v>
      </c>
      <c r="D280" s="6">
        <v>10</v>
      </c>
      <c r="E280" s="6"/>
      <c r="F280" s="6">
        <f t="shared" si="5"/>
        <v>0</v>
      </c>
    </row>
    <row r="281" spans="1:6" x14ac:dyDescent="0.25">
      <c r="A281" s="51"/>
      <c r="B281" s="4"/>
      <c r="C281" s="25"/>
      <c r="D281" s="6"/>
      <c r="E281" s="6"/>
      <c r="F281" s="6"/>
    </row>
    <row r="282" spans="1:6" x14ac:dyDescent="0.25">
      <c r="A282" s="51" t="s">
        <v>221</v>
      </c>
      <c r="B282" s="4" t="s">
        <v>131</v>
      </c>
      <c r="C282" s="25"/>
      <c r="D282" s="6"/>
      <c r="E282" s="6"/>
      <c r="F282" s="6"/>
    </row>
    <row r="283" spans="1:6" x14ac:dyDescent="0.25">
      <c r="A283" s="51"/>
      <c r="B283" s="4"/>
      <c r="C283" s="25"/>
      <c r="D283" s="6"/>
      <c r="E283" s="6"/>
      <c r="F283" s="6"/>
    </row>
    <row r="284" spans="1:6" x14ac:dyDescent="0.25">
      <c r="A284" s="51" t="s">
        <v>323</v>
      </c>
      <c r="B284" s="4" t="s">
        <v>59</v>
      </c>
      <c r="C284" s="25" t="s">
        <v>46</v>
      </c>
      <c r="D284" s="6">
        <v>3</v>
      </c>
      <c r="E284" s="6"/>
      <c r="F284" s="6">
        <f t="shared" ref="F284:F292" si="6">+D284*$E284</f>
        <v>0</v>
      </c>
    </row>
    <row r="285" spans="1:6" x14ac:dyDescent="0.25">
      <c r="A285" s="51" t="s">
        <v>324</v>
      </c>
      <c r="B285" s="4" t="s">
        <v>60</v>
      </c>
      <c r="C285" s="25" t="s">
        <v>46</v>
      </c>
      <c r="D285" s="6">
        <v>3</v>
      </c>
      <c r="E285" s="6"/>
      <c r="F285" s="6">
        <f t="shared" si="6"/>
        <v>0</v>
      </c>
    </row>
    <row r="286" spans="1:6" x14ac:dyDescent="0.25">
      <c r="A286" s="51" t="s">
        <v>325</v>
      </c>
      <c r="B286" s="4" t="s">
        <v>61</v>
      </c>
      <c r="C286" s="25" t="s">
        <v>46</v>
      </c>
      <c r="D286" s="6">
        <v>3</v>
      </c>
      <c r="E286" s="6"/>
      <c r="F286" s="6">
        <f t="shared" si="6"/>
        <v>0</v>
      </c>
    </row>
    <row r="287" spans="1:6" x14ac:dyDescent="0.25">
      <c r="A287" s="51"/>
      <c r="B287" s="4"/>
      <c r="C287" s="25"/>
      <c r="D287" s="6"/>
      <c r="E287" s="6"/>
      <c r="F287" s="6"/>
    </row>
    <row r="288" spans="1:6" ht="43.2" x14ac:dyDescent="0.25">
      <c r="A288" s="51">
        <v>9</v>
      </c>
      <c r="B288" s="4" t="s">
        <v>262</v>
      </c>
      <c r="C288" s="25" t="s">
        <v>53</v>
      </c>
      <c r="D288" s="6">
        <v>0.5</v>
      </c>
      <c r="E288" s="41"/>
      <c r="F288" s="6">
        <f t="shared" si="6"/>
        <v>0</v>
      </c>
    </row>
    <row r="289" spans="1:6" ht="28.8" x14ac:dyDescent="0.25">
      <c r="A289" s="51"/>
      <c r="B289" s="17" t="s">
        <v>263</v>
      </c>
      <c r="C289" s="25"/>
      <c r="D289" s="6"/>
      <c r="E289" s="6"/>
      <c r="F289" s="6"/>
    </row>
    <row r="290" spans="1:6" x14ac:dyDescent="0.25">
      <c r="A290" s="51"/>
      <c r="B290" s="17" t="s">
        <v>54</v>
      </c>
      <c r="C290" s="25"/>
      <c r="D290" s="6"/>
      <c r="E290" s="6"/>
      <c r="F290" s="6"/>
    </row>
    <row r="291" spans="1:6" x14ac:dyDescent="0.25">
      <c r="A291" s="51"/>
      <c r="C291" s="25"/>
      <c r="D291" s="6"/>
      <c r="E291" s="6"/>
      <c r="F291" s="6"/>
    </row>
    <row r="292" spans="1:6" ht="86.4" x14ac:dyDescent="0.25">
      <c r="A292" s="51">
        <v>10</v>
      </c>
      <c r="B292" s="1" t="s">
        <v>291</v>
      </c>
      <c r="C292" s="5" t="s">
        <v>70</v>
      </c>
      <c r="D292" s="6">
        <v>1</v>
      </c>
      <c r="E292" s="6"/>
      <c r="F292" s="6">
        <f t="shared" si="6"/>
        <v>0</v>
      </c>
    </row>
    <row r="293" spans="1:6" x14ac:dyDescent="0.25">
      <c r="A293" s="51"/>
      <c r="B293" s="4" t="s">
        <v>343</v>
      </c>
      <c r="C293" s="25"/>
      <c r="D293" s="6"/>
      <c r="E293" s="6"/>
      <c r="F293" s="6"/>
    </row>
    <row r="294" spans="1:6" x14ac:dyDescent="0.25">
      <c r="A294" s="51"/>
      <c r="C294" s="25"/>
      <c r="D294" s="6"/>
      <c r="E294" s="6"/>
      <c r="F294" s="6"/>
    </row>
    <row r="295" spans="1:6" x14ac:dyDescent="0.25">
      <c r="A295" s="60"/>
      <c r="B295" s="22" t="s">
        <v>132</v>
      </c>
      <c r="C295" s="23"/>
      <c r="D295" s="24"/>
      <c r="E295" s="24"/>
      <c r="F295" s="24">
        <f>SUM(F226:F294)</f>
        <v>0</v>
      </c>
    </row>
    <row r="296" spans="1:6" x14ac:dyDescent="0.25">
      <c r="A296" s="51"/>
      <c r="B296" s="12"/>
      <c r="C296" s="8"/>
      <c r="D296" s="7"/>
      <c r="E296" s="7"/>
      <c r="F296" s="7"/>
    </row>
    <row r="297" spans="1:6" x14ac:dyDescent="0.25">
      <c r="A297" s="51"/>
      <c r="B297" s="12"/>
      <c r="C297" s="8"/>
      <c r="D297" s="7"/>
      <c r="E297" s="7"/>
      <c r="F297" s="7"/>
    </row>
    <row r="298" spans="1:6" x14ac:dyDescent="0.25">
      <c r="A298" s="52" t="s">
        <v>4</v>
      </c>
      <c r="B298" s="15" t="s">
        <v>11</v>
      </c>
      <c r="C298" s="5"/>
      <c r="D298" s="6"/>
      <c r="E298" s="6"/>
      <c r="F298" s="6"/>
    </row>
    <row r="299" spans="1:6" x14ac:dyDescent="0.25">
      <c r="A299" s="51"/>
      <c r="B299" s="4"/>
      <c r="C299" s="25"/>
      <c r="D299" s="6"/>
      <c r="E299" s="6"/>
      <c r="F299" s="6"/>
    </row>
    <row r="300" spans="1:6" x14ac:dyDescent="0.25">
      <c r="A300" s="52" t="s">
        <v>226</v>
      </c>
      <c r="B300" s="12" t="s">
        <v>13</v>
      </c>
      <c r="C300" s="5"/>
      <c r="D300" s="6"/>
      <c r="E300" s="6"/>
      <c r="F300" s="6"/>
    </row>
    <row r="301" spans="1:6" x14ac:dyDescent="0.25">
      <c r="A301" s="51"/>
      <c r="B301" s="4"/>
      <c r="C301" s="5"/>
      <c r="D301" s="6"/>
      <c r="E301" s="6"/>
      <c r="F301" s="6"/>
    </row>
    <row r="302" spans="1:6" x14ac:dyDescent="0.25">
      <c r="A302" s="51"/>
      <c r="B302" s="17" t="s">
        <v>69</v>
      </c>
      <c r="C302" s="5"/>
      <c r="D302" s="6"/>
      <c r="E302" s="6"/>
      <c r="F302" s="6"/>
    </row>
    <row r="303" spans="1:6" x14ac:dyDescent="0.25">
      <c r="A303" s="51"/>
      <c r="B303" s="17"/>
      <c r="C303" s="5"/>
      <c r="D303" s="6"/>
      <c r="E303" s="6"/>
      <c r="F303" s="6"/>
    </row>
    <row r="304" spans="1:6" ht="28.8" x14ac:dyDescent="0.25">
      <c r="A304" s="51"/>
      <c r="B304" s="17" t="s">
        <v>136</v>
      </c>
      <c r="C304" s="5"/>
      <c r="D304" s="6"/>
      <c r="E304" s="6"/>
      <c r="F304" s="6"/>
    </row>
    <row r="305" spans="1:6" ht="28.8" x14ac:dyDescent="0.25">
      <c r="A305" s="51"/>
      <c r="B305" s="17" t="s">
        <v>137</v>
      </c>
      <c r="C305" s="5"/>
      <c r="D305" s="6"/>
      <c r="E305" s="6"/>
      <c r="F305" s="6"/>
    </row>
    <row r="306" spans="1:6" ht="43.2" x14ac:dyDescent="0.25">
      <c r="A306" s="51"/>
      <c r="B306" s="17" t="s">
        <v>138</v>
      </c>
      <c r="C306" s="5"/>
      <c r="D306" s="6"/>
      <c r="E306" s="6"/>
      <c r="F306" s="6"/>
    </row>
    <row r="307" spans="1:6" ht="28.8" x14ac:dyDescent="0.25">
      <c r="A307" s="51"/>
      <c r="B307" s="17" t="s">
        <v>133</v>
      </c>
      <c r="C307" s="5"/>
      <c r="D307" s="6"/>
      <c r="E307" s="6"/>
      <c r="F307" s="6"/>
    </row>
    <row r="308" spans="1:6" x14ac:dyDescent="0.25">
      <c r="A308" s="51"/>
      <c r="B308" s="17" t="s">
        <v>143</v>
      </c>
      <c r="C308" s="5"/>
      <c r="D308" s="6"/>
      <c r="E308" s="6"/>
      <c r="F308" s="6"/>
    </row>
    <row r="309" spans="1:6" ht="28.8" x14ac:dyDescent="0.25">
      <c r="A309" s="51"/>
      <c r="B309" s="17" t="s">
        <v>144</v>
      </c>
      <c r="C309" s="5"/>
      <c r="D309" s="6"/>
      <c r="E309" s="6"/>
      <c r="F309" s="6"/>
    </row>
    <row r="310" spans="1:6" ht="43.2" x14ac:dyDescent="0.25">
      <c r="A310" s="51"/>
      <c r="B310" s="17" t="s">
        <v>145</v>
      </c>
      <c r="C310" s="5"/>
      <c r="D310" s="6"/>
      <c r="E310" s="6"/>
      <c r="F310" s="6"/>
    </row>
    <row r="311" spans="1:6" x14ac:dyDescent="0.25">
      <c r="A311" s="51"/>
      <c r="B311" s="17" t="s">
        <v>146</v>
      </c>
      <c r="C311" s="5"/>
      <c r="D311" s="6"/>
      <c r="E311" s="6"/>
      <c r="F311" s="6"/>
    </row>
    <row r="312" spans="1:6" ht="28.8" x14ac:dyDescent="0.25">
      <c r="A312" s="51"/>
      <c r="B312" s="17" t="s">
        <v>147</v>
      </c>
      <c r="C312" s="5"/>
      <c r="D312" s="6"/>
      <c r="E312" s="6"/>
      <c r="F312" s="6"/>
    </row>
    <row r="313" spans="1:6" ht="28.8" x14ac:dyDescent="0.25">
      <c r="A313" s="51"/>
      <c r="B313" s="17" t="s">
        <v>148</v>
      </c>
      <c r="C313" s="5"/>
      <c r="D313" s="6"/>
      <c r="E313" s="6"/>
      <c r="F313" s="6"/>
    </row>
    <row r="314" spans="1:6" ht="28.8" x14ac:dyDescent="0.25">
      <c r="A314" s="51"/>
      <c r="B314" s="17" t="s">
        <v>82</v>
      </c>
      <c r="C314" s="5"/>
      <c r="D314" s="6"/>
      <c r="E314" s="6"/>
      <c r="F314" s="6"/>
    </row>
    <row r="315" spans="1:6" x14ac:dyDescent="0.25">
      <c r="A315" s="51"/>
      <c r="B315" s="17" t="s">
        <v>149</v>
      </c>
      <c r="C315" s="5"/>
      <c r="D315" s="6"/>
      <c r="E315" s="6"/>
      <c r="F315" s="6"/>
    </row>
    <row r="316" spans="1:6" x14ac:dyDescent="0.25">
      <c r="A316" s="51"/>
      <c r="B316" s="17" t="s">
        <v>150</v>
      </c>
      <c r="C316" s="5"/>
      <c r="D316" s="6"/>
      <c r="E316" s="6"/>
      <c r="F316" s="6"/>
    </row>
    <row r="317" spans="1:6" x14ac:dyDescent="0.25">
      <c r="A317" s="51"/>
      <c r="B317" s="17" t="s">
        <v>151</v>
      </c>
      <c r="C317" s="5"/>
      <c r="D317" s="6"/>
      <c r="E317" s="6"/>
      <c r="F317" s="6"/>
    </row>
    <row r="318" spans="1:6" ht="28.8" x14ac:dyDescent="0.25">
      <c r="A318" s="51"/>
      <c r="B318" s="17" t="s">
        <v>152</v>
      </c>
      <c r="C318" s="5"/>
      <c r="D318" s="6"/>
      <c r="E318" s="6"/>
      <c r="F318" s="6"/>
    </row>
    <row r="319" spans="1:6" ht="43.2" x14ac:dyDescent="0.25">
      <c r="A319" s="51"/>
      <c r="B319" s="17" t="s">
        <v>139</v>
      </c>
      <c r="C319" s="5"/>
      <c r="D319" s="6"/>
      <c r="E319" s="6"/>
      <c r="F319" s="6"/>
    </row>
    <row r="320" spans="1:6" x14ac:dyDescent="0.25">
      <c r="A320" s="51"/>
      <c r="B320" s="17" t="s">
        <v>140</v>
      </c>
      <c r="C320" s="5"/>
      <c r="D320" s="6"/>
      <c r="E320" s="6"/>
      <c r="F320" s="6"/>
    </row>
    <row r="321" spans="1:6" ht="28.8" x14ac:dyDescent="0.25">
      <c r="A321" s="51"/>
      <c r="B321" s="17" t="s">
        <v>153</v>
      </c>
      <c r="C321" s="5"/>
      <c r="D321" s="6"/>
      <c r="E321" s="6"/>
      <c r="F321" s="6"/>
    </row>
    <row r="322" spans="1:6" x14ac:dyDescent="0.25">
      <c r="A322" s="51"/>
      <c r="B322" s="17" t="s">
        <v>154</v>
      </c>
      <c r="C322" s="5"/>
      <c r="D322" s="6"/>
      <c r="E322" s="6"/>
      <c r="F322" s="6"/>
    </row>
    <row r="323" spans="1:6" ht="28.8" x14ac:dyDescent="0.25">
      <c r="A323" s="51"/>
      <c r="B323" s="17" t="s">
        <v>155</v>
      </c>
      <c r="C323" s="5"/>
      <c r="D323" s="6"/>
      <c r="E323" s="6"/>
      <c r="F323" s="6"/>
    </row>
    <row r="324" spans="1:6" ht="28.8" x14ac:dyDescent="0.25">
      <c r="A324" s="51"/>
      <c r="B324" s="17" t="s">
        <v>156</v>
      </c>
      <c r="C324" s="5"/>
      <c r="D324" s="6"/>
      <c r="E324" s="6"/>
      <c r="F324" s="6"/>
    </row>
    <row r="325" spans="1:6" ht="57.6" x14ac:dyDescent="0.25">
      <c r="A325" s="51"/>
      <c r="B325" s="17" t="s">
        <v>157</v>
      </c>
      <c r="C325" s="5"/>
      <c r="D325" s="6"/>
      <c r="E325" s="6"/>
      <c r="F325" s="6"/>
    </row>
    <row r="326" spans="1:6" ht="72" x14ac:dyDescent="0.25">
      <c r="A326" s="51"/>
      <c r="B326" s="17" t="s">
        <v>158</v>
      </c>
      <c r="C326" s="5"/>
      <c r="D326" s="6"/>
      <c r="E326" s="6"/>
      <c r="F326" s="6"/>
    </row>
    <row r="327" spans="1:6" ht="28.8" x14ac:dyDescent="0.25">
      <c r="A327" s="51"/>
      <c r="B327" s="17" t="s">
        <v>159</v>
      </c>
      <c r="C327" s="5"/>
      <c r="D327" s="6"/>
      <c r="E327" s="6"/>
      <c r="F327" s="6"/>
    </row>
    <row r="328" spans="1:6" x14ac:dyDescent="0.25">
      <c r="A328" s="51"/>
      <c r="B328" s="17"/>
      <c r="C328" s="5"/>
      <c r="D328" s="6"/>
      <c r="E328" s="6"/>
      <c r="F328" s="6"/>
    </row>
    <row r="329" spans="1:6" ht="28.8" x14ac:dyDescent="0.25">
      <c r="A329" s="51"/>
      <c r="B329" s="15" t="s">
        <v>247</v>
      </c>
      <c r="C329" s="5"/>
      <c r="D329" s="6"/>
      <c r="E329" s="6"/>
      <c r="F329" s="6"/>
    </row>
    <row r="330" spans="1:6" ht="28.8" x14ac:dyDescent="0.25">
      <c r="A330" s="51"/>
      <c r="B330" s="15" t="s">
        <v>248</v>
      </c>
      <c r="C330" s="5"/>
      <c r="D330" s="6"/>
      <c r="E330" s="6"/>
      <c r="F330" s="6"/>
    </row>
    <row r="331" spans="1:6" ht="28.8" x14ac:dyDescent="0.25">
      <c r="A331" s="51"/>
      <c r="B331" s="19" t="s">
        <v>160</v>
      </c>
      <c r="C331" s="25"/>
      <c r="D331" s="6"/>
      <c r="E331" s="6"/>
      <c r="F331" s="6"/>
    </row>
    <row r="332" spans="1:6" ht="28.8" x14ac:dyDescent="0.25">
      <c r="A332" s="51"/>
      <c r="B332" s="19" t="s">
        <v>161</v>
      </c>
      <c r="C332" s="25"/>
      <c r="D332" s="6"/>
      <c r="E332" s="6"/>
      <c r="F332" s="6"/>
    </row>
    <row r="333" spans="1:6" x14ac:dyDescent="0.25">
      <c r="A333" s="51"/>
      <c r="B333" s="19"/>
      <c r="C333" s="25"/>
      <c r="D333" s="6"/>
      <c r="E333" s="6"/>
      <c r="F333" s="6"/>
    </row>
    <row r="334" spans="1:6" ht="43.2" x14ac:dyDescent="0.25">
      <c r="A334" s="51">
        <v>1</v>
      </c>
      <c r="B334" s="9" t="s">
        <v>292</v>
      </c>
      <c r="C334" s="5"/>
      <c r="D334" s="6"/>
      <c r="E334" s="6"/>
      <c r="F334" s="6"/>
    </row>
    <row r="335" spans="1:6" ht="72" x14ac:dyDescent="0.25">
      <c r="A335" s="51"/>
      <c r="B335" s="4" t="s">
        <v>293</v>
      </c>
      <c r="C335" s="5"/>
      <c r="D335" s="6"/>
      <c r="E335" s="6"/>
      <c r="F335" s="6"/>
    </row>
    <row r="336" spans="1:6" ht="28.8" x14ac:dyDescent="0.25">
      <c r="A336" s="51"/>
      <c r="B336" s="4" t="s">
        <v>294</v>
      </c>
      <c r="C336" s="5"/>
      <c r="D336" s="6"/>
      <c r="E336" s="6"/>
      <c r="F336" s="6"/>
    </row>
    <row r="337" spans="1:6" ht="28.8" x14ac:dyDescent="0.25">
      <c r="A337" s="51"/>
      <c r="B337" s="4" t="s">
        <v>162</v>
      </c>
      <c r="C337" s="5"/>
      <c r="D337" s="6"/>
      <c r="E337" s="6"/>
      <c r="F337" s="6"/>
    </row>
    <row r="338" spans="1:6" ht="28.8" x14ac:dyDescent="0.25">
      <c r="A338" s="51"/>
      <c r="B338" s="4" t="s">
        <v>163</v>
      </c>
      <c r="C338" s="5"/>
      <c r="D338" s="6"/>
      <c r="E338" s="6"/>
      <c r="F338" s="6"/>
    </row>
    <row r="339" spans="1:6" ht="28.8" x14ac:dyDescent="0.25">
      <c r="A339" s="51"/>
      <c r="B339" s="4" t="s">
        <v>164</v>
      </c>
      <c r="C339" s="5"/>
      <c r="D339" s="6"/>
      <c r="E339" s="6"/>
      <c r="F339" s="6"/>
    </row>
    <row r="340" spans="1:6" ht="28.8" x14ac:dyDescent="0.25">
      <c r="A340" s="51"/>
      <c r="B340" s="4" t="s">
        <v>165</v>
      </c>
      <c r="C340" s="5"/>
      <c r="D340" s="6"/>
      <c r="E340" s="6"/>
      <c r="F340" s="6"/>
    </row>
    <row r="341" spans="1:6" ht="28.8" x14ac:dyDescent="0.25">
      <c r="A341" s="51"/>
      <c r="B341" s="4" t="s">
        <v>166</v>
      </c>
      <c r="C341" s="5"/>
      <c r="D341" s="6"/>
      <c r="E341" s="6"/>
      <c r="F341" s="6"/>
    </row>
    <row r="342" spans="1:6" ht="43.2" x14ac:dyDescent="0.25">
      <c r="A342" s="51"/>
      <c r="B342" s="1" t="s">
        <v>389</v>
      </c>
      <c r="C342" s="5"/>
      <c r="D342" s="6"/>
      <c r="E342" s="6"/>
      <c r="F342" s="6"/>
    </row>
    <row r="343" spans="1:6" x14ac:dyDescent="0.25">
      <c r="A343" s="51"/>
      <c r="B343" s="17" t="s">
        <v>167</v>
      </c>
      <c r="C343" s="5"/>
      <c r="D343" s="6"/>
      <c r="E343" s="6"/>
      <c r="F343" s="6"/>
    </row>
    <row r="344" spans="1:6" x14ac:dyDescent="0.25">
      <c r="A344" s="51"/>
      <c r="B344" s="17" t="s">
        <v>249</v>
      </c>
      <c r="C344" s="5"/>
      <c r="D344" s="6"/>
      <c r="E344" s="6"/>
      <c r="F344" s="6"/>
    </row>
    <row r="345" spans="1:6" x14ac:dyDescent="0.25">
      <c r="A345" s="51"/>
      <c r="B345" s="4"/>
      <c r="C345" s="5"/>
      <c r="D345" s="6"/>
      <c r="E345" s="6"/>
      <c r="F345" s="6"/>
    </row>
    <row r="346" spans="1:6" x14ac:dyDescent="0.25">
      <c r="A346" s="51" t="s">
        <v>220</v>
      </c>
      <c r="B346" s="4" t="s">
        <v>295</v>
      </c>
      <c r="C346" s="25" t="s">
        <v>46</v>
      </c>
      <c r="D346" s="6">
        <v>2</v>
      </c>
      <c r="E346" s="41"/>
      <c r="F346" s="6">
        <f>+D346*$E346</f>
        <v>0</v>
      </c>
    </row>
    <row r="347" spans="1:6" x14ac:dyDescent="0.25">
      <c r="A347" s="51"/>
      <c r="B347" s="4" t="s">
        <v>296</v>
      </c>
      <c r="C347" s="5"/>
      <c r="D347" s="6"/>
      <c r="E347" s="6"/>
      <c r="F347" s="6"/>
    </row>
    <row r="348" spans="1:6" ht="28.8" x14ac:dyDescent="0.25">
      <c r="A348" s="51"/>
      <c r="B348" s="4" t="s">
        <v>297</v>
      </c>
      <c r="C348" s="5"/>
      <c r="D348" s="6"/>
      <c r="E348" s="6"/>
      <c r="F348" s="6"/>
    </row>
    <row r="349" spans="1:6" x14ac:dyDescent="0.25">
      <c r="A349" s="51"/>
      <c r="B349" s="4" t="s">
        <v>299</v>
      </c>
      <c r="C349" s="5"/>
      <c r="D349" s="6"/>
      <c r="E349" s="6"/>
      <c r="F349" s="6"/>
    </row>
    <row r="350" spans="1:6" ht="28.8" x14ac:dyDescent="0.25">
      <c r="A350" s="51"/>
      <c r="B350" s="4" t="s">
        <v>298</v>
      </c>
      <c r="C350" s="5"/>
      <c r="D350" s="6"/>
      <c r="E350" s="6"/>
      <c r="F350" s="6"/>
    </row>
    <row r="351" spans="1:6" x14ac:dyDescent="0.25">
      <c r="A351" s="51"/>
      <c r="B351" s="4" t="s">
        <v>300</v>
      </c>
      <c r="C351" s="5"/>
      <c r="D351" s="6"/>
      <c r="E351" s="6"/>
      <c r="F351" s="6"/>
    </row>
    <row r="352" spans="1:6" x14ac:dyDescent="0.25">
      <c r="A352" s="51"/>
      <c r="B352" s="4" t="s">
        <v>301</v>
      </c>
      <c r="C352" s="5"/>
      <c r="D352" s="6"/>
      <c r="E352" s="6"/>
      <c r="F352" s="6"/>
    </row>
    <row r="353" spans="1:6" x14ac:dyDescent="0.25">
      <c r="A353" s="51"/>
      <c r="B353" s="4"/>
      <c r="C353" s="5"/>
      <c r="D353" s="6"/>
      <c r="E353" s="6"/>
      <c r="F353" s="6"/>
    </row>
    <row r="354" spans="1:6" x14ac:dyDescent="0.25">
      <c r="A354" s="51"/>
      <c r="B354" s="17"/>
      <c r="C354" s="5"/>
      <c r="D354" s="6"/>
      <c r="E354" s="6"/>
      <c r="F354" s="6"/>
    </row>
    <row r="355" spans="1:6" x14ac:dyDescent="0.25">
      <c r="A355" s="60"/>
      <c r="B355" s="22" t="s">
        <v>168</v>
      </c>
      <c r="C355" s="42"/>
      <c r="D355" s="43"/>
      <c r="E355" s="43"/>
      <c r="F355" s="24">
        <f>SUM(F334:F354)</f>
        <v>0</v>
      </c>
    </row>
    <row r="356" spans="1:6" x14ac:dyDescent="0.25">
      <c r="A356" s="51"/>
      <c r="B356" s="12"/>
      <c r="C356" s="5"/>
      <c r="D356" s="6"/>
      <c r="E356" s="6"/>
      <c r="F356" s="7"/>
    </row>
    <row r="357" spans="1:6" x14ac:dyDescent="0.25">
      <c r="A357" s="51"/>
      <c r="B357" s="4"/>
      <c r="C357" s="5"/>
      <c r="D357" s="6"/>
      <c r="E357" s="6"/>
      <c r="F357" s="6"/>
    </row>
    <row r="358" spans="1:6" x14ac:dyDescent="0.25">
      <c r="A358" s="52" t="s">
        <v>318</v>
      </c>
      <c r="B358" s="15" t="s">
        <v>14</v>
      </c>
      <c r="C358" s="5"/>
      <c r="D358" s="6"/>
      <c r="E358" s="6"/>
      <c r="F358" s="6"/>
    </row>
    <row r="359" spans="1:6" x14ac:dyDescent="0.25">
      <c r="A359" s="51"/>
      <c r="B359" s="4"/>
      <c r="C359" s="5"/>
      <c r="D359" s="6"/>
      <c r="E359" s="6"/>
      <c r="F359" s="6"/>
    </row>
    <row r="360" spans="1:6" x14ac:dyDescent="0.25">
      <c r="A360" s="51"/>
      <c r="B360" s="17" t="s">
        <v>169</v>
      </c>
      <c r="C360" s="5"/>
      <c r="D360" s="6"/>
      <c r="E360" s="6"/>
      <c r="F360" s="6"/>
    </row>
    <row r="361" spans="1:6" ht="28.8" x14ac:dyDescent="0.25">
      <c r="A361" s="51"/>
      <c r="B361" s="17" t="s">
        <v>170</v>
      </c>
      <c r="C361" s="5"/>
      <c r="D361" s="6"/>
      <c r="E361" s="6"/>
      <c r="F361" s="6"/>
    </row>
    <row r="362" spans="1:6" ht="28.8" x14ac:dyDescent="0.25">
      <c r="A362" s="51"/>
      <c r="B362" s="17" t="s">
        <v>171</v>
      </c>
      <c r="C362" s="5"/>
      <c r="D362" s="6"/>
      <c r="E362" s="6"/>
      <c r="F362" s="6"/>
    </row>
    <row r="363" spans="1:6" ht="28.8" x14ac:dyDescent="0.25">
      <c r="A363" s="51"/>
      <c r="B363" s="17" t="s">
        <v>172</v>
      </c>
      <c r="C363" s="5"/>
      <c r="D363" s="6"/>
      <c r="E363" s="6"/>
      <c r="F363" s="6"/>
    </row>
    <row r="364" spans="1:6" x14ac:dyDescent="0.25">
      <c r="A364" s="51"/>
      <c r="B364" s="17" t="s">
        <v>173</v>
      </c>
      <c r="C364" s="5"/>
      <c r="D364" s="6"/>
      <c r="E364" s="6"/>
      <c r="F364" s="6"/>
    </row>
    <row r="365" spans="1:6" x14ac:dyDescent="0.25">
      <c r="A365" s="51"/>
      <c r="B365" s="17" t="s">
        <v>174</v>
      </c>
      <c r="C365" s="5"/>
      <c r="D365" s="6"/>
      <c r="E365" s="6"/>
      <c r="F365" s="6"/>
    </row>
    <row r="366" spans="1:6" ht="28.8" x14ac:dyDescent="0.25">
      <c r="A366" s="51"/>
      <c r="B366" s="17" t="s">
        <v>175</v>
      </c>
      <c r="C366" s="5"/>
      <c r="D366" s="6"/>
      <c r="E366" s="6"/>
      <c r="F366" s="6"/>
    </row>
    <row r="367" spans="1:6" x14ac:dyDescent="0.25">
      <c r="A367" s="51"/>
      <c r="B367" s="17" t="s">
        <v>176</v>
      </c>
      <c r="C367" s="5"/>
      <c r="D367" s="6"/>
      <c r="E367" s="6"/>
      <c r="F367" s="6"/>
    </row>
    <row r="368" spans="1:6" ht="28.8" x14ac:dyDescent="0.25">
      <c r="A368" s="51"/>
      <c r="B368" s="17" t="s">
        <v>177</v>
      </c>
      <c r="C368" s="5"/>
      <c r="D368" s="6"/>
      <c r="E368" s="6"/>
      <c r="F368" s="6"/>
    </row>
    <row r="369" spans="1:6" ht="28.8" x14ac:dyDescent="0.25">
      <c r="A369" s="51"/>
      <c r="B369" s="17" t="s">
        <v>178</v>
      </c>
      <c r="C369" s="5"/>
      <c r="D369" s="6"/>
      <c r="E369" s="6"/>
      <c r="F369" s="6"/>
    </row>
    <row r="370" spans="1:6" x14ac:dyDescent="0.25">
      <c r="A370" s="51"/>
      <c r="B370" s="17" t="s">
        <v>179</v>
      </c>
      <c r="C370" s="5"/>
      <c r="D370" s="6"/>
      <c r="E370" s="6"/>
      <c r="F370" s="6"/>
    </row>
    <row r="371" spans="1:6" x14ac:dyDescent="0.25">
      <c r="A371" s="51"/>
      <c r="B371" s="17" t="s">
        <v>180</v>
      </c>
      <c r="C371" s="5"/>
      <c r="D371" s="6"/>
      <c r="E371" s="6"/>
      <c r="F371" s="6"/>
    </row>
    <row r="372" spans="1:6" ht="57.6" x14ac:dyDescent="0.25">
      <c r="A372" s="51"/>
      <c r="B372" s="17" t="s">
        <v>181</v>
      </c>
      <c r="C372" s="5"/>
      <c r="D372" s="6"/>
      <c r="E372" s="6"/>
      <c r="F372" s="6"/>
    </row>
    <row r="373" spans="1:6" ht="28.8" x14ac:dyDescent="0.25">
      <c r="A373" s="51"/>
      <c r="B373" s="17" t="s">
        <v>182</v>
      </c>
      <c r="C373" s="5"/>
      <c r="D373" s="6"/>
      <c r="E373" s="6"/>
      <c r="F373" s="6"/>
    </row>
    <row r="374" spans="1:6" ht="43.2" x14ac:dyDescent="0.25">
      <c r="A374" s="51"/>
      <c r="B374" s="15" t="s">
        <v>282</v>
      </c>
      <c r="C374" s="5"/>
      <c r="D374" s="6"/>
      <c r="E374" s="6"/>
      <c r="F374" s="6"/>
    </row>
    <row r="375" spans="1:6" ht="43.2" x14ac:dyDescent="0.25">
      <c r="A375" s="51"/>
      <c r="B375" s="17" t="s">
        <v>183</v>
      </c>
      <c r="C375" s="5"/>
      <c r="D375" s="6"/>
      <c r="E375" s="6"/>
      <c r="F375" s="6"/>
    </row>
    <row r="376" spans="1:6" x14ac:dyDescent="0.25">
      <c r="A376" s="51"/>
      <c r="B376" s="17" t="s">
        <v>184</v>
      </c>
      <c r="C376" s="5"/>
      <c r="D376" s="6"/>
      <c r="E376" s="6"/>
      <c r="F376" s="6"/>
    </row>
    <row r="377" spans="1:6" ht="43.2" x14ac:dyDescent="0.25">
      <c r="A377" s="51"/>
      <c r="B377" s="17" t="s">
        <v>185</v>
      </c>
      <c r="C377" s="5"/>
      <c r="D377" s="6"/>
      <c r="E377" s="6"/>
      <c r="F377" s="6"/>
    </row>
    <row r="378" spans="1:6" x14ac:dyDescent="0.25">
      <c r="A378" s="51"/>
      <c r="B378" s="15"/>
      <c r="C378" s="5"/>
      <c r="D378" s="6"/>
      <c r="E378" s="6"/>
      <c r="F378" s="6"/>
    </row>
    <row r="379" spans="1:6" ht="129.6" x14ac:dyDescent="0.25">
      <c r="A379" s="51">
        <v>1</v>
      </c>
      <c r="B379" s="1" t="s">
        <v>186</v>
      </c>
      <c r="C379" s="5"/>
      <c r="D379" s="6"/>
      <c r="E379" s="6"/>
      <c r="F379" s="6"/>
    </row>
    <row r="380" spans="1:6" ht="57.6" x14ac:dyDescent="0.25">
      <c r="A380" s="51"/>
      <c r="B380" s="32" t="s">
        <v>273</v>
      </c>
      <c r="C380" s="8"/>
      <c r="D380" s="6"/>
      <c r="E380" s="6"/>
      <c r="F380" s="6"/>
    </row>
    <row r="381" spans="1:6" ht="28.8" x14ac:dyDescent="0.25">
      <c r="A381" s="51"/>
      <c r="B381" s="19" t="s">
        <v>187</v>
      </c>
      <c r="C381" s="8"/>
      <c r="D381" s="6"/>
      <c r="E381" s="6"/>
      <c r="F381" s="6"/>
    </row>
    <row r="382" spans="1:6" x14ac:dyDescent="0.25">
      <c r="A382" s="51"/>
      <c r="C382" s="8"/>
      <c r="D382" s="6"/>
      <c r="E382" s="6"/>
      <c r="F382" s="6"/>
    </row>
    <row r="383" spans="1:6" x14ac:dyDescent="0.25">
      <c r="A383" s="51" t="s">
        <v>220</v>
      </c>
      <c r="B383" s="44" t="s">
        <v>255</v>
      </c>
      <c r="C383" s="8"/>
      <c r="D383" s="6"/>
      <c r="E383" s="6"/>
      <c r="F383" s="6"/>
    </row>
    <row r="384" spans="1:6" x14ac:dyDescent="0.25">
      <c r="A384" s="51"/>
      <c r="C384" s="8"/>
      <c r="D384" s="6"/>
      <c r="E384" s="6"/>
      <c r="F384" s="6"/>
    </row>
    <row r="385" spans="1:6" x14ac:dyDescent="0.25">
      <c r="A385" s="51" t="s">
        <v>315</v>
      </c>
      <c r="B385" s="45" t="s">
        <v>302</v>
      </c>
      <c r="C385" s="5" t="s">
        <v>12</v>
      </c>
      <c r="D385" s="6">
        <v>34</v>
      </c>
      <c r="E385" s="6"/>
      <c r="F385" s="6">
        <f t="shared" ref="F385" si="7">+D385*$E385</f>
        <v>0</v>
      </c>
    </row>
    <row r="386" spans="1:6" ht="43.2" x14ac:dyDescent="0.25">
      <c r="A386" s="51"/>
      <c r="B386" s="45" t="s">
        <v>274</v>
      </c>
      <c r="C386" s="8"/>
      <c r="D386" s="6"/>
      <c r="E386" s="6"/>
      <c r="F386" s="6"/>
    </row>
    <row r="387" spans="1:6" ht="28.8" x14ac:dyDescent="0.25">
      <c r="A387" s="51"/>
      <c r="B387" s="45" t="s">
        <v>303</v>
      </c>
      <c r="C387" s="8"/>
      <c r="D387" s="6"/>
      <c r="E387" s="6"/>
      <c r="F387" s="6"/>
    </row>
    <row r="388" spans="1:6" x14ac:dyDescent="0.25">
      <c r="A388" s="51"/>
      <c r="B388" s="45" t="s">
        <v>304</v>
      </c>
      <c r="C388" s="8"/>
      <c r="D388" s="6"/>
      <c r="E388" s="6"/>
      <c r="F388" s="6"/>
    </row>
    <row r="389" spans="1:6" ht="43.2" x14ac:dyDescent="0.25">
      <c r="A389" s="51"/>
      <c r="B389" s="45" t="s">
        <v>266</v>
      </c>
      <c r="C389" s="8"/>
      <c r="D389" s="6"/>
      <c r="E389" s="6"/>
      <c r="F389" s="6"/>
    </row>
    <row r="390" spans="1:6" x14ac:dyDescent="0.25">
      <c r="A390" s="51"/>
      <c r="B390" s="45" t="s">
        <v>304</v>
      </c>
      <c r="C390" s="8"/>
      <c r="D390" s="6"/>
      <c r="E390" s="6"/>
      <c r="F390" s="6"/>
    </row>
    <row r="391" spans="1:6" ht="28.8" x14ac:dyDescent="0.25">
      <c r="A391" s="51"/>
      <c r="B391" s="45" t="s">
        <v>303</v>
      </c>
      <c r="C391" s="8"/>
      <c r="D391" s="6"/>
      <c r="E391" s="6"/>
      <c r="F391" s="6"/>
    </row>
    <row r="392" spans="1:6" x14ac:dyDescent="0.25">
      <c r="A392" s="51"/>
      <c r="B392" s="45"/>
      <c r="C392" s="8"/>
      <c r="D392" s="6"/>
      <c r="E392" s="6"/>
      <c r="F392" s="6"/>
    </row>
    <row r="393" spans="1:6" x14ac:dyDescent="0.25">
      <c r="A393" s="56" t="s">
        <v>221</v>
      </c>
      <c r="B393" s="44" t="s">
        <v>254</v>
      </c>
      <c r="F393" s="6"/>
    </row>
    <row r="394" spans="1:6" x14ac:dyDescent="0.25">
      <c r="A394" s="51"/>
      <c r="B394" s="32"/>
      <c r="C394" s="8"/>
      <c r="D394" s="6"/>
      <c r="E394" s="6"/>
      <c r="F394" s="6"/>
    </row>
    <row r="395" spans="1:6" x14ac:dyDescent="0.25">
      <c r="A395" s="51" t="s">
        <v>323</v>
      </c>
      <c r="B395" s="1" t="s">
        <v>306</v>
      </c>
      <c r="C395" s="5" t="s">
        <v>12</v>
      </c>
      <c r="D395" s="6">
        <v>10</v>
      </c>
      <c r="E395" s="6"/>
      <c r="F395" s="6">
        <f>+D395*$E395</f>
        <v>0</v>
      </c>
    </row>
    <row r="396" spans="1:6" ht="57.6" x14ac:dyDescent="0.25">
      <c r="A396" s="51"/>
      <c r="B396" s="1" t="s">
        <v>305</v>
      </c>
      <c r="C396" s="8"/>
      <c r="D396" s="6"/>
      <c r="E396" s="6"/>
      <c r="F396" s="6"/>
    </row>
    <row r="397" spans="1:6" x14ac:dyDescent="0.25">
      <c r="A397" s="51"/>
      <c r="B397" s="45" t="s">
        <v>304</v>
      </c>
      <c r="C397" s="8"/>
      <c r="D397" s="6"/>
      <c r="E397" s="6"/>
      <c r="F397" s="6"/>
    </row>
    <row r="398" spans="1:6" ht="28.8" x14ac:dyDescent="0.25">
      <c r="A398" s="51"/>
      <c r="B398" s="45" t="s">
        <v>303</v>
      </c>
      <c r="C398" s="8"/>
      <c r="D398" s="6"/>
      <c r="E398" s="6"/>
      <c r="F398" s="6"/>
    </row>
    <row r="399" spans="1:6" x14ac:dyDescent="0.25">
      <c r="A399" s="51"/>
      <c r="C399" s="3"/>
    </row>
    <row r="400" spans="1:6" ht="129.6" x14ac:dyDescent="0.25">
      <c r="A400" s="51">
        <v>2</v>
      </c>
      <c r="B400" s="1" t="s">
        <v>188</v>
      </c>
      <c r="C400" s="25"/>
      <c r="D400" s="6"/>
      <c r="E400" s="6"/>
      <c r="F400" s="6"/>
    </row>
    <row r="401" spans="1:6" ht="28.8" x14ac:dyDescent="0.25">
      <c r="A401" s="51"/>
      <c r="B401" s="32" t="s">
        <v>135</v>
      </c>
      <c r="C401" s="25"/>
      <c r="D401" s="6"/>
      <c r="E401" s="6"/>
      <c r="F401" s="6"/>
    </row>
    <row r="402" spans="1:6" ht="28.8" x14ac:dyDescent="0.25">
      <c r="A402" s="51"/>
      <c r="B402" s="19" t="s">
        <v>187</v>
      </c>
      <c r="C402" s="25"/>
      <c r="D402" s="6"/>
      <c r="E402" s="6"/>
      <c r="F402" s="6"/>
    </row>
    <row r="403" spans="1:6" x14ac:dyDescent="0.25">
      <c r="C403" s="25"/>
      <c r="D403" s="6"/>
      <c r="E403" s="6"/>
      <c r="F403" s="6"/>
    </row>
    <row r="404" spans="1:6" ht="28.8" x14ac:dyDescent="0.25">
      <c r="A404" s="56" t="s">
        <v>220</v>
      </c>
      <c r="B404" s="1" t="s">
        <v>330</v>
      </c>
      <c r="C404" s="5" t="s">
        <v>12</v>
      </c>
      <c r="D404" s="6">
        <v>21.5</v>
      </c>
      <c r="E404" s="6"/>
      <c r="F404" s="6">
        <f>+D404*$E404</f>
        <v>0</v>
      </c>
    </row>
    <row r="405" spans="1:6" x14ac:dyDescent="0.25">
      <c r="B405" s="1" t="s">
        <v>307</v>
      </c>
      <c r="C405" s="25"/>
      <c r="D405" s="6"/>
      <c r="E405" s="6"/>
      <c r="F405" s="6"/>
    </row>
    <row r="406" spans="1:6" ht="28.8" x14ac:dyDescent="0.25">
      <c r="B406" s="4" t="s">
        <v>336</v>
      </c>
      <c r="C406" s="25"/>
      <c r="D406" s="6"/>
      <c r="E406" s="6"/>
      <c r="F406" s="6"/>
    </row>
    <row r="407" spans="1:6" ht="28.8" x14ac:dyDescent="0.25">
      <c r="B407" s="1" t="s">
        <v>337</v>
      </c>
      <c r="C407" s="25"/>
      <c r="D407" s="6"/>
      <c r="E407" s="6"/>
      <c r="F407" s="6"/>
    </row>
    <row r="408" spans="1:6" x14ac:dyDescent="0.25">
      <c r="C408" s="25"/>
      <c r="D408" s="6"/>
      <c r="E408" s="6"/>
      <c r="F408" s="6"/>
    </row>
    <row r="409" spans="1:6" ht="43.2" x14ac:dyDescent="0.25">
      <c r="A409" s="51">
        <v>3</v>
      </c>
      <c r="B409" s="1" t="s">
        <v>189</v>
      </c>
      <c r="C409" s="5" t="s">
        <v>12</v>
      </c>
      <c r="D409" s="6">
        <v>3.5</v>
      </c>
      <c r="E409" s="6"/>
      <c r="F409" s="6">
        <f>+D409*$E409</f>
        <v>0</v>
      </c>
    </row>
    <row r="410" spans="1:6" x14ac:dyDescent="0.25">
      <c r="A410" s="51"/>
      <c r="B410" s="1" t="s">
        <v>190</v>
      </c>
      <c r="C410" s="5"/>
      <c r="D410" s="4"/>
      <c r="E410" s="4"/>
      <c r="F410" s="6"/>
    </row>
    <row r="411" spans="1:6" x14ac:dyDescent="0.25">
      <c r="A411" s="51"/>
      <c r="B411" s="32" t="s">
        <v>54</v>
      </c>
      <c r="C411" s="5"/>
      <c r="D411" s="4"/>
      <c r="E411" s="4"/>
      <c r="F411" s="6"/>
    </row>
    <row r="412" spans="1:6" x14ac:dyDescent="0.25">
      <c r="A412" s="51"/>
      <c r="B412" s="32"/>
      <c r="C412" s="5"/>
      <c r="D412" s="4"/>
      <c r="E412" s="4"/>
      <c r="F412" s="6"/>
    </row>
    <row r="413" spans="1:6" x14ac:dyDescent="0.25">
      <c r="A413" s="51">
        <v>4</v>
      </c>
      <c r="B413" s="1" t="s">
        <v>308</v>
      </c>
      <c r="C413" s="5"/>
      <c r="D413" s="4"/>
      <c r="E413" s="4"/>
      <c r="F413" s="6"/>
    </row>
    <row r="414" spans="1:6" x14ac:dyDescent="0.25">
      <c r="A414" s="51"/>
      <c r="B414" s="1" t="s">
        <v>309</v>
      </c>
      <c r="C414" s="5"/>
      <c r="D414" s="4"/>
      <c r="E414" s="4"/>
      <c r="F414" s="6"/>
    </row>
    <row r="415" spans="1:6" ht="129.6" x14ac:dyDescent="0.25">
      <c r="A415" s="51"/>
      <c r="B415" s="1" t="s">
        <v>344</v>
      </c>
      <c r="C415" s="5"/>
      <c r="D415" s="4"/>
      <c r="E415" s="4"/>
      <c r="F415" s="6"/>
    </row>
    <row r="416" spans="1:6" ht="57.6" x14ac:dyDescent="0.25">
      <c r="A416" s="51"/>
      <c r="B416" s="1" t="s">
        <v>310</v>
      </c>
      <c r="C416" s="5"/>
      <c r="D416" s="4"/>
      <c r="E416" s="4"/>
      <c r="F416" s="6"/>
    </row>
    <row r="417" spans="1:6" ht="28.8" x14ac:dyDescent="0.25">
      <c r="A417" s="51"/>
      <c r="B417" s="1" t="s">
        <v>338</v>
      </c>
      <c r="C417" s="5"/>
      <c r="D417" s="4"/>
      <c r="E417" s="4"/>
      <c r="F417" s="6"/>
    </row>
    <row r="418" spans="1:6" x14ac:dyDescent="0.25">
      <c r="A418" s="51"/>
      <c r="B418" s="1" t="s">
        <v>311</v>
      </c>
      <c r="C418" s="5"/>
      <c r="D418" s="4"/>
      <c r="E418" s="4"/>
      <c r="F418" s="6"/>
    </row>
    <row r="419" spans="1:6" x14ac:dyDescent="0.25">
      <c r="A419" s="51"/>
      <c r="B419" s="1" t="s">
        <v>312</v>
      </c>
      <c r="C419" s="5"/>
      <c r="D419" s="4"/>
      <c r="E419" s="4"/>
      <c r="F419" s="6"/>
    </row>
    <row r="420" spans="1:6" ht="28.8" x14ac:dyDescent="0.25">
      <c r="A420" s="51"/>
      <c r="B420" s="32" t="s">
        <v>313</v>
      </c>
      <c r="C420" s="5"/>
      <c r="D420" s="4"/>
      <c r="E420" s="4"/>
      <c r="F420" s="6"/>
    </row>
    <row r="421" spans="1:6" x14ac:dyDescent="0.25">
      <c r="A421" s="51"/>
      <c r="C421" s="5"/>
      <c r="D421" s="4"/>
      <c r="E421" s="4"/>
      <c r="F421" s="6"/>
    </row>
    <row r="422" spans="1:6" x14ac:dyDescent="0.25">
      <c r="A422" s="51" t="s">
        <v>220</v>
      </c>
      <c r="B422" s="1" t="s">
        <v>217</v>
      </c>
      <c r="C422" s="5"/>
      <c r="D422" s="6"/>
      <c r="E422" s="6"/>
      <c r="F422" s="6"/>
    </row>
    <row r="423" spans="1:6" x14ac:dyDescent="0.25">
      <c r="A423" s="51"/>
      <c r="C423" s="5"/>
      <c r="D423" s="4"/>
      <c r="E423" s="4"/>
      <c r="F423" s="6"/>
    </row>
    <row r="424" spans="1:6" x14ac:dyDescent="0.25">
      <c r="A424" s="51" t="s">
        <v>315</v>
      </c>
      <c r="B424" s="1" t="s">
        <v>314</v>
      </c>
      <c r="C424" s="5" t="s">
        <v>12</v>
      </c>
      <c r="D424" s="6">
        <v>39.5</v>
      </c>
      <c r="E424" s="6"/>
      <c r="F424" s="6">
        <f>+D424*$E424</f>
        <v>0</v>
      </c>
    </row>
    <row r="425" spans="1:6" x14ac:dyDescent="0.25">
      <c r="A425" s="51" t="s">
        <v>316</v>
      </c>
      <c r="B425" s="1" t="s">
        <v>339</v>
      </c>
      <c r="C425" s="5" t="s">
        <v>46</v>
      </c>
      <c r="D425" s="6">
        <v>1</v>
      </c>
      <c r="E425" s="6"/>
      <c r="F425" s="6">
        <f>+D425*$E425</f>
        <v>0</v>
      </c>
    </row>
    <row r="426" spans="1:6" x14ac:dyDescent="0.25">
      <c r="A426" s="51" t="s">
        <v>317</v>
      </c>
      <c r="B426" s="1" t="s">
        <v>340</v>
      </c>
      <c r="C426" s="5" t="s">
        <v>46</v>
      </c>
      <c r="D426" s="6">
        <v>1</v>
      </c>
      <c r="E426" s="6"/>
      <c r="F426" s="6">
        <f>+D426*$E426</f>
        <v>0</v>
      </c>
    </row>
    <row r="427" spans="1:6" x14ac:dyDescent="0.25">
      <c r="A427" s="51"/>
      <c r="C427" s="5"/>
      <c r="D427" s="4"/>
      <c r="E427" s="4"/>
      <c r="F427" s="6"/>
    </row>
    <row r="428" spans="1:6" x14ac:dyDescent="0.25">
      <c r="A428" s="51" t="s">
        <v>221</v>
      </c>
      <c r="B428" s="1" t="s">
        <v>222</v>
      </c>
      <c r="C428" s="3"/>
    </row>
    <row r="429" spans="1:6" x14ac:dyDescent="0.25">
      <c r="A429" s="51"/>
      <c r="B429" s="32" t="s">
        <v>249</v>
      </c>
      <c r="C429" s="5"/>
      <c r="D429" s="4"/>
      <c r="E429" s="4"/>
      <c r="F429" s="6"/>
    </row>
    <row r="430" spans="1:6" x14ac:dyDescent="0.25">
      <c r="A430" s="51"/>
      <c r="C430" s="5"/>
      <c r="D430" s="4"/>
      <c r="E430" s="4"/>
      <c r="F430" s="6"/>
    </row>
    <row r="431" spans="1:6" x14ac:dyDescent="0.25">
      <c r="A431" s="51" t="s">
        <v>323</v>
      </c>
      <c r="B431" s="1" t="s">
        <v>346</v>
      </c>
      <c r="C431" s="5" t="s">
        <v>46</v>
      </c>
      <c r="D431" s="6">
        <v>3</v>
      </c>
      <c r="E431" s="6"/>
      <c r="F431" s="6">
        <f>+D431*$E431</f>
        <v>0</v>
      </c>
    </row>
    <row r="432" spans="1:6" x14ac:dyDescent="0.25">
      <c r="A432" s="51"/>
      <c r="B432" s="1" t="s">
        <v>326</v>
      </c>
      <c r="C432" s="5"/>
      <c r="D432" s="4"/>
      <c r="E432" s="4"/>
      <c r="F432" s="6"/>
    </row>
    <row r="433" spans="1:6" x14ac:dyDescent="0.25">
      <c r="A433" s="51"/>
      <c r="B433" s="1" t="s">
        <v>327</v>
      </c>
      <c r="C433" s="5"/>
      <c r="D433" s="4"/>
      <c r="E433" s="4"/>
      <c r="F433" s="6"/>
    </row>
    <row r="434" spans="1:6" x14ac:dyDescent="0.25">
      <c r="B434" s="3" t="s">
        <v>328</v>
      </c>
      <c r="C434" s="3"/>
    </row>
    <row r="435" spans="1:6" x14ac:dyDescent="0.25">
      <c r="B435" s="3"/>
      <c r="C435" s="3"/>
    </row>
    <row r="436" spans="1:6" x14ac:dyDescent="0.25">
      <c r="A436" s="56" t="s">
        <v>324</v>
      </c>
      <c r="B436" s="1" t="s">
        <v>390</v>
      </c>
      <c r="C436" s="5" t="s">
        <v>46</v>
      </c>
      <c r="D436" s="6">
        <v>6</v>
      </c>
      <c r="E436" s="6"/>
      <c r="F436" s="6">
        <f>+D436*$E436</f>
        <v>0</v>
      </c>
    </row>
    <row r="437" spans="1:6" x14ac:dyDescent="0.25">
      <c r="B437" s="1" t="s">
        <v>347</v>
      </c>
      <c r="C437" s="5"/>
      <c r="D437" s="4"/>
      <c r="E437" s="4"/>
      <c r="F437" s="6"/>
    </row>
    <row r="438" spans="1:6" x14ac:dyDescent="0.25">
      <c r="B438" s="1" t="s">
        <v>327</v>
      </c>
      <c r="C438" s="5"/>
      <c r="D438" s="4"/>
      <c r="E438" s="4"/>
      <c r="F438" s="6"/>
    </row>
    <row r="439" spans="1:6" x14ac:dyDescent="0.25">
      <c r="B439" s="3" t="s">
        <v>328</v>
      </c>
      <c r="C439" s="3"/>
    </row>
    <row r="440" spans="1:6" x14ac:dyDescent="0.25">
      <c r="A440" s="51"/>
      <c r="C440" s="5"/>
      <c r="D440" s="4"/>
      <c r="E440" s="4"/>
      <c r="F440" s="6"/>
    </row>
    <row r="441" spans="1:6" x14ac:dyDescent="0.25">
      <c r="A441" s="60"/>
      <c r="B441" s="22" t="s">
        <v>191</v>
      </c>
      <c r="C441" s="46"/>
      <c r="D441" s="47"/>
      <c r="E441" s="24"/>
      <c r="F441" s="24">
        <f>SUM(F379:F440)</f>
        <v>0</v>
      </c>
    </row>
    <row r="442" spans="1:6" x14ac:dyDescent="0.25">
      <c r="A442" s="51"/>
      <c r="B442" s="12"/>
      <c r="C442" s="48"/>
      <c r="D442" s="49"/>
      <c r="E442" s="7"/>
      <c r="F442" s="7"/>
    </row>
    <row r="443" spans="1:6" x14ac:dyDescent="0.25">
      <c r="A443" s="51"/>
      <c r="B443" s="12"/>
      <c r="C443" s="8"/>
      <c r="D443" s="12"/>
      <c r="E443" s="7"/>
      <c r="F443" s="7"/>
    </row>
    <row r="444" spans="1:6" x14ac:dyDescent="0.25">
      <c r="A444" s="55" t="s">
        <v>319</v>
      </c>
      <c r="B444" s="19" t="s">
        <v>15</v>
      </c>
      <c r="C444" s="5"/>
      <c r="D444" s="6"/>
      <c r="E444" s="6"/>
      <c r="F444" s="6"/>
    </row>
    <row r="445" spans="1:6" x14ac:dyDescent="0.25">
      <c r="A445" s="51"/>
      <c r="B445" s="4"/>
      <c r="C445" s="5"/>
      <c r="D445" s="6"/>
      <c r="E445" s="6"/>
      <c r="F445" s="6"/>
    </row>
    <row r="446" spans="1:6" x14ac:dyDescent="0.25">
      <c r="A446" s="51"/>
      <c r="B446" s="32" t="s">
        <v>169</v>
      </c>
      <c r="C446" s="5"/>
      <c r="D446" s="6"/>
      <c r="E446" s="6"/>
      <c r="F446" s="6"/>
    </row>
    <row r="447" spans="1:6" ht="28.8" x14ac:dyDescent="0.25">
      <c r="A447" s="51"/>
      <c r="B447" s="32" t="s">
        <v>192</v>
      </c>
      <c r="C447" s="5"/>
      <c r="D447" s="6"/>
      <c r="E447" s="6"/>
      <c r="F447" s="6"/>
    </row>
    <row r="448" spans="1:6" ht="28.8" x14ac:dyDescent="0.25">
      <c r="A448" s="51"/>
      <c r="B448" s="32" t="s">
        <v>193</v>
      </c>
      <c r="C448" s="5"/>
      <c r="D448" s="6"/>
      <c r="E448" s="6"/>
      <c r="F448" s="6"/>
    </row>
    <row r="449" spans="1:6" ht="28.8" x14ac:dyDescent="0.25">
      <c r="A449" s="51"/>
      <c r="B449" s="32" t="s">
        <v>133</v>
      </c>
      <c r="C449" s="5"/>
      <c r="D449" s="6"/>
      <c r="E449" s="6"/>
      <c r="F449" s="6"/>
    </row>
    <row r="450" spans="1:6" x14ac:dyDescent="0.25">
      <c r="A450" s="51"/>
      <c r="B450" s="32" t="s">
        <v>134</v>
      </c>
      <c r="C450" s="5"/>
      <c r="D450" s="6"/>
      <c r="E450" s="6"/>
      <c r="F450" s="6"/>
    </row>
    <row r="451" spans="1:6" x14ac:dyDescent="0.25">
      <c r="A451" s="51"/>
      <c r="B451" s="32" t="s">
        <v>194</v>
      </c>
      <c r="C451" s="5"/>
      <c r="D451" s="6"/>
      <c r="E451" s="6"/>
      <c r="F451" s="6"/>
    </row>
    <row r="452" spans="1:6" x14ac:dyDescent="0.25">
      <c r="A452" s="51"/>
      <c r="B452" s="32" t="s">
        <v>195</v>
      </c>
      <c r="C452" s="5"/>
      <c r="D452" s="6"/>
      <c r="E452" s="6"/>
      <c r="F452" s="6"/>
    </row>
    <row r="453" spans="1:6" ht="28.8" x14ac:dyDescent="0.25">
      <c r="A453" s="51"/>
      <c r="B453" s="32" t="s">
        <v>196</v>
      </c>
      <c r="C453" s="5"/>
      <c r="D453" s="6"/>
      <c r="E453" s="6"/>
      <c r="F453" s="6"/>
    </row>
    <row r="454" spans="1:6" x14ac:dyDescent="0.25">
      <c r="A454" s="51"/>
      <c r="B454" s="32" t="s">
        <v>197</v>
      </c>
      <c r="C454" s="5"/>
      <c r="D454" s="6"/>
      <c r="E454" s="6"/>
      <c r="F454" s="6"/>
    </row>
    <row r="455" spans="1:6" x14ac:dyDescent="0.25">
      <c r="A455" s="51"/>
      <c r="B455" s="32" t="s">
        <v>141</v>
      </c>
      <c r="C455" s="5"/>
      <c r="D455" s="6"/>
      <c r="E455" s="6"/>
      <c r="F455" s="6"/>
    </row>
    <row r="456" spans="1:6" ht="43.2" x14ac:dyDescent="0.25">
      <c r="A456" s="51"/>
      <c r="B456" s="32" t="s">
        <v>198</v>
      </c>
      <c r="C456" s="5"/>
      <c r="D456" s="6"/>
      <c r="E456" s="6"/>
      <c r="F456" s="6"/>
    </row>
    <row r="457" spans="1:6" ht="28.8" x14ac:dyDescent="0.25">
      <c r="A457" s="51"/>
      <c r="B457" s="32" t="s">
        <v>199</v>
      </c>
      <c r="C457" s="5"/>
      <c r="D457" s="6"/>
      <c r="E457" s="6"/>
      <c r="F457" s="6"/>
    </row>
    <row r="458" spans="1:6" x14ac:dyDescent="0.25">
      <c r="A458" s="51"/>
      <c r="B458" s="32" t="s">
        <v>142</v>
      </c>
      <c r="C458" s="5"/>
      <c r="D458" s="6"/>
      <c r="E458" s="6"/>
      <c r="F458" s="6"/>
    </row>
    <row r="459" spans="1:6" ht="28.8" x14ac:dyDescent="0.25">
      <c r="A459" s="51"/>
      <c r="B459" s="32" t="s">
        <v>200</v>
      </c>
      <c r="C459" s="5"/>
      <c r="D459" s="6"/>
      <c r="E459" s="6"/>
      <c r="F459" s="6"/>
    </row>
    <row r="460" spans="1:6" ht="43.2" x14ac:dyDescent="0.25">
      <c r="A460" s="51"/>
      <c r="B460" s="32" t="s">
        <v>201</v>
      </c>
      <c r="C460" s="5"/>
      <c r="D460" s="6"/>
      <c r="E460" s="6"/>
      <c r="F460" s="6"/>
    </row>
    <row r="461" spans="1:6" ht="28.8" x14ac:dyDescent="0.25">
      <c r="A461" s="51"/>
      <c r="B461" s="32" t="s">
        <v>202</v>
      </c>
      <c r="C461" s="5"/>
      <c r="D461" s="6"/>
      <c r="E461" s="6"/>
      <c r="F461" s="6"/>
    </row>
    <row r="462" spans="1:6" x14ac:dyDescent="0.25">
      <c r="A462" s="51"/>
      <c r="B462" s="32" t="s">
        <v>203</v>
      </c>
      <c r="C462" s="5"/>
      <c r="D462" s="6"/>
      <c r="E462" s="6"/>
      <c r="F462" s="6"/>
    </row>
    <row r="463" spans="1:6" ht="57.6" x14ac:dyDescent="0.25">
      <c r="A463" s="51"/>
      <c r="B463" s="32" t="s">
        <v>68</v>
      </c>
      <c r="C463" s="5"/>
      <c r="D463" s="6"/>
      <c r="E463" s="6"/>
      <c r="F463" s="6"/>
    </row>
    <row r="464" spans="1:6" x14ac:dyDescent="0.25">
      <c r="A464" s="51"/>
      <c r="B464" s="4"/>
      <c r="C464" s="25"/>
      <c r="D464" s="6"/>
      <c r="E464" s="6"/>
      <c r="F464" s="6"/>
    </row>
    <row r="465" spans="1:6" ht="28.8" x14ac:dyDescent="0.25">
      <c r="A465" s="53">
        <v>1</v>
      </c>
      <c r="B465" s="4" t="s">
        <v>204</v>
      </c>
      <c r="C465" s="5"/>
      <c r="D465" s="6"/>
      <c r="E465" s="6"/>
      <c r="F465" s="6"/>
    </row>
    <row r="466" spans="1:6" ht="57.6" x14ac:dyDescent="0.25">
      <c r="A466" s="53"/>
      <c r="B466" s="4" t="s">
        <v>205</v>
      </c>
      <c r="C466" s="5"/>
      <c r="D466" s="6"/>
      <c r="E466" s="6"/>
      <c r="F466" s="6"/>
    </row>
    <row r="467" spans="1:6" ht="28.8" x14ac:dyDescent="0.25">
      <c r="A467" s="53"/>
      <c r="B467" s="4" t="s">
        <v>206</v>
      </c>
      <c r="C467" s="5"/>
      <c r="D467" s="6"/>
      <c r="E467" s="6"/>
      <c r="F467" s="6"/>
    </row>
    <row r="468" spans="1:6" ht="28.8" x14ac:dyDescent="0.25">
      <c r="A468" s="53"/>
      <c r="B468" s="32" t="s">
        <v>333</v>
      </c>
      <c r="C468" s="5"/>
      <c r="D468" s="6"/>
      <c r="E468" s="6"/>
      <c r="F468" s="6"/>
    </row>
    <row r="469" spans="1:6" x14ac:dyDescent="0.25">
      <c r="A469" s="51"/>
      <c r="B469" s="19"/>
      <c r="C469" s="5"/>
      <c r="D469" s="6"/>
      <c r="E469" s="6"/>
      <c r="F469" s="6"/>
    </row>
    <row r="470" spans="1:6" x14ac:dyDescent="0.25">
      <c r="A470" s="51" t="s">
        <v>220</v>
      </c>
      <c r="B470" s="1" t="s">
        <v>329</v>
      </c>
      <c r="C470" s="5" t="s">
        <v>12</v>
      </c>
      <c r="D470" s="1">
        <v>21</v>
      </c>
      <c r="E470" s="1"/>
      <c r="F470" s="6">
        <f>+D470*$E470</f>
        <v>0</v>
      </c>
    </row>
    <row r="471" spans="1:6" x14ac:dyDescent="0.25">
      <c r="A471" s="51"/>
      <c r="B471" s="1" t="s">
        <v>257</v>
      </c>
      <c r="C471" s="5"/>
      <c r="D471" s="1"/>
      <c r="E471" s="1"/>
      <c r="F471" s="6"/>
    </row>
    <row r="472" spans="1:6" ht="28.8" x14ac:dyDescent="0.25">
      <c r="A472" s="51"/>
      <c r="B472" s="61" t="s">
        <v>331</v>
      </c>
      <c r="C472" s="5"/>
      <c r="D472" s="6"/>
      <c r="E472" s="6"/>
      <c r="F472" s="6"/>
    </row>
    <row r="473" spans="1:6" x14ac:dyDescent="0.25">
      <c r="A473" s="51"/>
      <c r="B473" s="4"/>
      <c r="C473" s="5"/>
      <c r="D473" s="6"/>
      <c r="E473" s="6"/>
      <c r="F473" s="6"/>
    </row>
    <row r="474" spans="1:6" x14ac:dyDescent="0.25">
      <c r="A474" s="51" t="s">
        <v>322</v>
      </c>
      <c r="B474" s="4" t="s">
        <v>345</v>
      </c>
      <c r="C474" s="5" t="s">
        <v>51</v>
      </c>
      <c r="D474" s="1">
        <v>2.5499999999999998</v>
      </c>
      <c r="E474" s="1"/>
      <c r="F474" s="6">
        <f t="shared" ref="F474" si="8">+D474*$E474</f>
        <v>0</v>
      </c>
    </row>
    <row r="475" spans="1:6" x14ac:dyDescent="0.25">
      <c r="A475" s="51"/>
      <c r="B475" s="4" t="s">
        <v>253</v>
      </c>
      <c r="C475" s="5"/>
      <c r="D475" s="6"/>
      <c r="E475" s="6"/>
      <c r="F475" s="6"/>
    </row>
    <row r="476" spans="1:6" x14ac:dyDescent="0.25">
      <c r="A476" s="51"/>
      <c r="B476" s="17" t="s">
        <v>250</v>
      </c>
      <c r="C476" s="5"/>
      <c r="D476" s="6"/>
      <c r="E476" s="6"/>
      <c r="F476" s="6"/>
    </row>
    <row r="477" spans="1:6" x14ac:dyDescent="0.25">
      <c r="A477" s="51"/>
      <c r="B477" s="4"/>
      <c r="C477" s="5"/>
      <c r="D477" s="6"/>
      <c r="E477" s="6"/>
      <c r="F477" s="6"/>
    </row>
    <row r="478" spans="1:6" x14ac:dyDescent="0.25">
      <c r="A478" s="53">
        <v>2</v>
      </c>
      <c r="B478" s="4" t="s">
        <v>207</v>
      </c>
      <c r="C478" s="25" t="s">
        <v>12</v>
      </c>
      <c r="D478" s="6">
        <v>11</v>
      </c>
      <c r="E478" s="6"/>
      <c r="F478" s="6">
        <f t="shared" ref="F478:F485" si="9">+D478*$E478</f>
        <v>0</v>
      </c>
    </row>
    <row r="479" spans="1:6" ht="72" x14ac:dyDescent="0.25">
      <c r="A479" s="51"/>
      <c r="B479" s="4" t="s">
        <v>258</v>
      </c>
      <c r="C479" s="5"/>
      <c r="D479" s="6"/>
      <c r="E479" s="6"/>
      <c r="F479" s="6"/>
    </row>
    <row r="480" spans="1:6" x14ac:dyDescent="0.25">
      <c r="A480" s="51"/>
      <c r="B480" s="4"/>
      <c r="C480" s="5"/>
      <c r="D480" s="6"/>
      <c r="E480" s="6"/>
      <c r="F480" s="6"/>
    </row>
    <row r="481" spans="1:6" x14ac:dyDescent="0.25">
      <c r="A481" s="51">
        <v>3</v>
      </c>
      <c r="B481" s="4" t="s">
        <v>208</v>
      </c>
      <c r="C481" s="5"/>
      <c r="D481" s="6"/>
      <c r="E481" s="6"/>
      <c r="F481" s="6"/>
    </row>
    <row r="482" spans="1:6" ht="57.6" x14ac:dyDescent="0.25">
      <c r="A482" s="51"/>
      <c r="B482" s="4" t="s">
        <v>205</v>
      </c>
      <c r="C482" s="5"/>
      <c r="D482" s="6"/>
      <c r="E482" s="6"/>
      <c r="F482" s="6"/>
    </row>
    <row r="483" spans="1:6" ht="28.8" x14ac:dyDescent="0.25">
      <c r="A483" s="51"/>
      <c r="B483" s="4" t="s">
        <v>206</v>
      </c>
      <c r="C483" s="5"/>
      <c r="D483" s="6"/>
      <c r="E483" s="6"/>
      <c r="F483" s="6"/>
    </row>
    <row r="484" spans="1:6" x14ac:dyDescent="0.25">
      <c r="A484" s="51"/>
      <c r="B484" s="4"/>
      <c r="C484" s="5"/>
      <c r="D484" s="6"/>
      <c r="E484" s="6"/>
      <c r="F484" s="6"/>
    </row>
    <row r="485" spans="1:6" x14ac:dyDescent="0.25">
      <c r="A485" s="51" t="s">
        <v>220</v>
      </c>
      <c r="B485" s="4" t="s">
        <v>332</v>
      </c>
      <c r="C485" s="25" t="s">
        <v>12</v>
      </c>
      <c r="D485" s="6">
        <v>40</v>
      </c>
      <c r="E485" s="6"/>
      <c r="F485" s="6">
        <f t="shared" si="9"/>
        <v>0</v>
      </c>
    </row>
    <row r="486" spans="1:6" x14ac:dyDescent="0.25">
      <c r="A486" s="51"/>
      <c r="B486" s="1" t="s">
        <v>257</v>
      </c>
      <c r="C486" s="25"/>
      <c r="D486" s="6"/>
      <c r="E486" s="6"/>
      <c r="F486" s="6"/>
    </row>
    <row r="487" spans="1:6" ht="28.8" x14ac:dyDescent="0.25">
      <c r="A487" s="51"/>
      <c r="B487" s="61" t="s">
        <v>331</v>
      </c>
      <c r="F487" s="6"/>
    </row>
    <row r="488" spans="1:6" ht="28.8" x14ac:dyDescent="0.25">
      <c r="A488" s="51"/>
      <c r="B488" s="32" t="s">
        <v>209</v>
      </c>
      <c r="F488" s="6"/>
    </row>
    <row r="489" spans="1:6" x14ac:dyDescent="0.25">
      <c r="A489" s="51"/>
      <c r="F489" s="6"/>
    </row>
    <row r="490" spans="1:6" x14ac:dyDescent="0.25">
      <c r="A490" s="60"/>
      <c r="B490" s="62" t="s">
        <v>210</v>
      </c>
      <c r="C490" s="42"/>
      <c r="D490" s="43"/>
      <c r="E490" s="43"/>
      <c r="F490" s="63">
        <f>SUM(F465:F489)</f>
        <v>0</v>
      </c>
    </row>
    <row r="491" spans="1:6" x14ac:dyDescent="0.25">
      <c r="A491" s="51"/>
      <c r="B491" s="14"/>
      <c r="C491" s="5"/>
      <c r="D491" s="6"/>
      <c r="E491" s="6"/>
      <c r="F491" s="64"/>
    </row>
    <row r="492" spans="1:6" x14ac:dyDescent="0.25">
      <c r="A492" s="51"/>
      <c r="B492" s="4"/>
      <c r="C492" s="5"/>
      <c r="D492" s="6"/>
      <c r="E492" s="6"/>
      <c r="F492" s="6"/>
    </row>
    <row r="493" spans="1:6" x14ac:dyDescent="0.25">
      <c r="A493" s="52" t="s">
        <v>320</v>
      </c>
      <c r="B493" s="15" t="s">
        <v>16</v>
      </c>
      <c r="C493" s="16"/>
      <c r="D493" s="6"/>
      <c r="E493" s="6"/>
      <c r="F493" s="6"/>
    </row>
    <row r="494" spans="1:6" x14ac:dyDescent="0.25">
      <c r="A494" s="52"/>
      <c r="B494" s="15"/>
      <c r="C494" s="16"/>
      <c r="D494" s="6"/>
      <c r="E494" s="6"/>
      <c r="F494" s="6"/>
    </row>
    <row r="495" spans="1:6" x14ac:dyDescent="0.25">
      <c r="A495" s="52"/>
      <c r="B495" s="17" t="s">
        <v>69</v>
      </c>
      <c r="C495" s="16"/>
      <c r="D495" s="6"/>
      <c r="E495" s="6"/>
      <c r="F495" s="6"/>
    </row>
    <row r="496" spans="1:6" ht="28.8" x14ac:dyDescent="0.25">
      <c r="A496" s="52"/>
      <c r="B496" s="17" t="s">
        <v>211</v>
      </c>
      <c r="C496" s="16"/>
      <c r="D496" s="6"/>
      <c r="E496" s="6"/>
      <c r="F496" s="6"/>
    </row>
    <row r="497" spans="1:6" ht="28.8" x14ac:dyDescent="0.25">
      <c r="A497" s="52"/>
      <c r="B497" s="17" t="s">
        <v>171</v>
      </c>
      <c r="C497" s="16"/>
      <c r="D497" s="6"/>
      <c r="E497" s="6"/>
      <c r="F497" s="6"/>
    </row>
    <row r="498" spans="1:6" ht="28.8" x14ac:dyDescent="0.25">
      <c r="A498" s="52"/>
      <c r="B498" s="17" t="s">
        <v>172</v>
      </c>
      <c r="C498" s="16"/>
      <c r="D498" s="6"/>
      <c r="E498" s="6"/>
      <c r="F498" s="6"/>
    </row>
    <row r="499" spans="1:6" x14ac:dyDescent="0.25">
      <c r="A499" s="52"/>
      <c r="B499" s="17" t="s">
        <v>212</v>
      </c>
      <c r="C499" s="16"/>
      <c r="D499" s="6"/>
      <c r="E499" s="6"/>
      <c r="F499" s="6"/>
    </row>
    <row r="500" spans="1:6" x14ac:dyDescent="0.25">
      <c r="A500" s="52"/>
      <c r="B500" s="17" t="s">
        <v>174</v>
      </c>
      <c r="C500" s="16"/>
      <c r="D500" s="6"/>
      <c r="E500" s="6"/>
      <c r="F500" s="6"/>
    </row>
    <row r="501" spans="1:6" ht="28.8" x14ac:dyDescent="0.25">
      <c r="A501" s="52"/>
      <c r="B501" s="17" t="s">
        <v>213</v>
      </c>
      <c r="C501" s="16"/>
      <c r="D501" s="6"/>
      <c r="E501" s="6"/>
      <c r="F501" s="6"/>
    </row>
    <row r="502" spans="1:6" x14ac:dyDescent="0.25">
      <c r="A502" s="52"/>
      <c r="B502" s="17" t="s">
        <v>176</v>
      </c>
      <c r="C502" s="16"/>
      <c r="D502" s="6"/>
      <c r="E502" s="6"/>
      <c r="F502" s="6"/>
    </row>
    <row r="503" spans="1:6" ht="28.8" x14ac:dyDescent="0.25">
      <c r="A503" s="52"/>
      <c r="B503" s="17" t="s">
        <v>177</v>
      </c>
      <c r="C503" s="16"/>
      <c r="D503" s="6"/>
      <c r="E503" s="6"/>
      <c r="F503" s="6"/>
    </row>
    <row r="504" spans="1:6" ht="28.8" x14ac:dyDescent="0.25">
      <c r="A504" s="52"/>
      <c r="B504" s="17" t="s">
        <v>178</v>
      </c>
      <c r="C504" s="16"/>
      <c r="D504" s="6"/>
      <c r="E504" s="6"/>
      <c r="F504" s="6"/>
    </row>
    <row r="505" spans="1:6" x14ac:dyDescent="0.25">
      <c r="A505" s="52"/>
      <c r="B505" s="17" t="s">
        <v>179</v>
      </c>
      <c r="C505" s="16"/>
      <c r="D505" s="6"/>
      <c r="E505" s="6"/>
      <c r="F505" s="6"/>
    </row>
    <row r="506" spans="1:6" x14ac:dyDescent="0.25">
      <c r="A506" s="52"/>
      <c r="B506" s="17" t="s">
        <v>180</v>
      </c>
      <c r="C506" s="16"/>
      <c r="D506" s="6"/>
      <c r="E506" s="6"/>
      <c r="F506" s="6"/>
    </row>
    <row r="507" spans="1:6" x14ac:dyDescent="0.25">
      <c r="A507" s="52"/>
      <c r="B507" s="17" t="s">
        <v>142</v>
      </c>
      <c r="C507" s="16"/>
      <c r="D507" s="6"/>
      <c r="E507" s="6"/>
      <c r="F507" s="6"/>
    </row>
    <row r="508" spans="1:6" ht="28.8" x14ac:dyDescent="0.25">
      <c r="A508" s="52"/>
      <c r="B508" s="17" t="s">
        <v>214</v>
      </c>
      <c r="C508" s="16"/>
      <c r="D508" s="6"/>
      <c r="E508" s="6"/>
      <c r="F508" s="6"/>
    </row>
    <row r="509" spans="1:6" ht="57.6" x14ac:dyDescent="0.25">
      <c r="A509" s="52"/>
      <c r="B509" s="17" t="s">
        <v>68</v>
      </c>
      <c r="C509" s="16"/>
      <c r="D509" s="6"/>
      <c r="E509" s="6"/>
      <c r="F509" s="6"/>
    </row>
    <row r="510" spans="1:6" x14ac:dyDescent="0.25">
      <c r="A510" s="52"/>
      <c r="B510" s="15"/>
      <c r="C510" s="16"/>
      <c r="D510" s="6"/>
      <c r="E510" s="6"/>
      <c r="F510" s="6"/>
    </row>
    <row r="511" spans="1:6" ht="43.2" x14ac:dyDescent="0.25">
      <c r="A511" s="52"/>
      <c r="B511" s="15" t="s">
        <v>215</v>
      </c>
      <c r="C511" s="16"/>
      <c r="D511" s="6"/>
      <c r="E511" s="6"/>
      <c r="F511" s="6"/>
    </row>
    <row r="512" spans="1:6" x14ac:dyDescent="0.25">
      <c r="A512" s="52"/>
      <c r="B512" s="15"/>
      <c r="C512" s="16"/>
      <c r="D512" s="6"/>
      <c r="E512" s="6"/>
      <c r="F512" s="6"/>
    </row>
    <row r="513" spans="1:6" x14ac:dyDescent="0.25">
      <c r="A513" s="51">
        <v>1</v>
      </c>
      <c r="B513" s="4" t="s">
        <v>216</v>
      </c>
      <c r="C513" s="5" t="s">
        <v>12</v>
      </c>
      <c r="D513" s="6">
        <v>20</v>
      </c>
      <c r="E513" s="6"/>
      <c r="F513" s="6">
        <f>+D513*$E513</f>
        <v>0</v>
      </c>
    </row>
    <row r="514" spans="1:6" x14ac:dyDescent="0.25">
      <c r="A514" s="51"/>
      <c r="B514" s="17" t="s">
        <v>55</v>
      </c>
      <c r="C514" s="5"/>
      <c r="D514" s="6"/>
      <c r="E514" s="6"/>
      <c r="F514" s="6"/>
    </row>
    <row r="515" spans="1:6" x14ac:dyDescent="0.25">
      <c r="A515" s="51"/>
      <c r="B515" s="4"/>
      <c r="C515" s="5"/>
      <c r="D515" s="6"/>
      <c r="E515" s="6"/>
      <c r="F515" s="6"/>
    </row>
    <row r="516" spans="1:6" x14ac:dyDescent="0.25">
      <c r="A516" s="51">
        <v>2</v>
      </c>
      <c r="B516" s="4" t="s">
        <v>334</v>
      </c>
      <c r="C516" s="5"/>
      <c r="D516" s="6"/>
      <c r="E516" s="6"/>
      <c r="F516" s="6"/>
    </row>
    <row r="517" spans="1:6" x14ac:dyDescent="0.25">
      <c r="A517" s="51"/>
      <c r="B517" s="4"/>
      <c r="C517" s="5"/>
      <c r="D517" s="6"/>
      <c r="E517" s="6"/>
      <c r="F517" s="6"/>
    </row>
    <row r="518" spans="1:6" ht="43.2" x14ac:dyDescent="0.25">
      <c r="A518" s="51" t="s">
        <v>220</v>
      </c>
      <c r="B518" s="4" t="s">
        <v>275</v>
      </c>
      <c r="C518" s="5" t="s">
        <v>12</v>
      </c>
      <c r="D518" s="6">
        <v>55</v>
      </c>
      <c r="E518" s="6"/>
      <c r="F518" s="6">
        <f t="shared" ref="F518:F520" si="10">+D518*$E518</f>
        <v>0</v>
      </c>
    </row>
    <row r="519" spans="1:6" x14ac:dyDescent="0.25">
      <c r="A519" s="51" t="s">
        <v>221</v>
      </c>
      <c r="B519" s="4" t="s">
        <v>218</v>
      </c>
      <c r="C519" s="5" t="s">
        <v>12</v>
      </c>
      <c r="D519" s="6">
        <v>55</v>
      </c>
      <c r="E519" s="6"/>
      <c r="F519" s="6">
        <f t="shared" si="10"/>
        <v>0</v>
      </c>
    </row>
    <row r="520" spans="1:6" x14ac:dyDescent="0.25">
      <c r="A520" s="51" t="s">
        <v>321</v>
      </c>
      <c r="B520" s="4" t="s">
        <v>267</v>
      </c>
      <c r="C520" s="5" t="s">
        <v>12</v>
      </c>
      <c r="D520" s="6">
        <v>55</v>
      </c>
      <c r="E520" s="6"/>
      <c r="F520" s="6">
        <f t="shared" si="10"/>
        <v>0</v>
      </c>
    </row>
    <row r="521" spans="1:6" x14ac:dyDescent="0.25">
      <c r="C521" s="3"/>
    </row>
    <row r="522" spans="1:6" x14ac:dyDescent="0.25">
      <c r="A522" s="65"/>
      <c r="B522" s="22" t="s">
        <v>219</v>
      </c>
      <c r="C522" s="23"/>
      <c r="D522" s="24"/>
      <c r="E522" s="24"/>
      <c r="F522" s="24">
        <f>SUM(F513:F521)</f>
        <v>0</v>
      </c>
    </row>
    <row r="523" spans="1:6" x14ac:dyDescent="0.25">
      <c r="A523" s="50"/>
      <c r="B523" s="12"/>
      <c r="C523" s="8"/>
      <c r="D523" s="7"/>
      <c r="E523" s="7"/>
      <c r="F523" s="7"/>
    </row>
    <row r="524" spans="1:6" x14ac:dyDescent="0.25">
      <c r="A524" s="50"/>
      <c r="B524" s="12"/>
      <c r="C524" s="8"/>
      <c r="D524" s="7"/>
      <c r="E524" s="7"/>
      <c r="F524" s="7"/>
    </row>
    <row r="525" spans="1:6" x14ac:dyDescent="0.25">
      <c r="A525" s="52" t="s">
        <v>377</v>
      </c>
      <c r="B525" s="12" t="s">
        <v>348</v>
      </c>
      <c r="C525" s="5"/>
      <c r="D525" s="6"/>
      <c r="E525" s="6"/>
      <c r="F525" s="6"/>
    </row>
    <row r="526" spans="1:6" x14ac:dyDescent="0.25">
      <c r="A526" s="51"/>
      <c r="B526" s="4"/>
      <c r="C526" s="5"/>
      <c r="D526" s="6"/>
      <c r="E526" s="6"/>
      <c r="F526" s="6"/>
    </row>
    <row r="527" spans="1:6" ht="28.8" x14ac:dyDescent="0.25">
      <c r="A527" s="53">
        <v>1</v>
      </c>
      <c r="B527" s="1" t="s">
        <v>349</v>
      </c>
      <c r="C527" s="5" t="s">
        <v>70</v>
      </c>
      <c r="D527" s="6">
        <v>1</v>
      </c>
      <c r="E527" s="6"/>
      <c r="F527" s="6">
        <f>+D527*E527</f>
        <v>0</v>
      </c>
    </row>
    <row r="528" spans="1:6" ht="43.2" x14ac:dyDescent="0.25">
      <c r="A528" s="51"/>
      <c r="B528" s="17" t="s">
        <v>391</v>
      </c>
      <c r="C528" s="5"/>
      <c r="D528" s="6"/>
      <c r="E528" s="6"/>
      <c r="F528" s="6"/>
    </row>
    <row r="529" spans="1:6" x14ac:dyDescent="0.25">
      <c r="A529" s="51"/>
      <c r="B529" s="4"/>
      <c r="C529" s="5"/>
      <c r="D529" s="6"/>
      <c r="E529" s="6"/>
      <c r="F529" s="6"/>
    </row>
    <row r="530" spans="1:6" ht="28.8" x14ac:dyDescent="0.25">
      <c r="A530" s="51"/>
      <c r="B530" s="4" t="s">
        <v>392</v>
      </c>
      <c r="C530" s="5"/>
      <c r="D530" s="6"/>
      <c r="E530" s="6"/>
      <c r="F530" s="6"/>
    </row>
    <row r="531" spans="1:6" x14ac:dyDescent="0.25">
      <c r="A531" s="51"/>
      <c r="B531" s="4" t="s">
        <v>350</v>
      </c>
      <c r="C531" s="5"/>
      <c r="D531" s="6"/>
      <c r="E531" s="6"/>
      <c r="F531" s="6"/>
    </row>
    <row r="532" spans="1:6" x14ac:dyDescent="0.25">
      <c r="A532" s="51"/>
      <c r="B532" s="4" t="s">
        <v>351</v>
      </c>
      <c r="C532" s="5"/>
      <c r="D532" s="6"/>
      <c r="E532" s="6"/>
      <c r="F532" s="6"/>
    </row>
    <row r="533" spans="1:6" ht="28.8" x14ac:dyDescent="0.25">
      <c r="A533" s="51"/>
      <c r="B533" s="4" t="s">
        <v>352</v>
      </c>
      <c r="C533" s="5"/>
      <c r="D533" s="6"/>
      <c r="E533" s="6"/>
      <c r="F533" s="6"/>
    </row>
    <row r="534" spans="1:6" x14ac:dyDescent="0.25">
      <c r="A534" s="51"/>
      <c r="B534" s="4" t="s">
        <v>353</v>
      </c>
      <c r="C534" s="5"/>
      <c r="D534" s="6"/>
      <c r="E534" s="6"/>
      <c r="F534" s="6"/>
    </row>
    <row r="535" spans="1:6" x14ac:dyDescent="0.25">
      <c r="A535" s="51"/>
      <c r="B535" s="4" t="s">
        <v>354</v>
      </c>
      <c r="C535" s="5"/>
      <c r="D535" s="6"/>
      <c r="E535" s="6"/>
      <c r="F535" s="6"/>
    </row>
    <row r="536" spans="1:6" x14ac:dyDescent="0.25">
      <c r="A536" s="51"/>
      <c r="B536" s="4" t="s">
        <v>355</v>
      </c>
      <c r="C536" s="5"/>
      <c r="D536" s="6"/>
      <c r="E536" s="6"/>
      <c r="F536" s="6"/>
    </row>
    <row r="537" spans="1:6" ht="129.6" x14ac:dyDescent="0.25">
      <c r="A537" s="51"/>
      <c r="B537" s="4" t="s">
        <v>356</v>
      </c>
      <c r="C537" s="5"/>
      <c r="D537" s="6"/>
      <c r="E537" s="6"/>
      <c r="F537" s="6"/>
    </row>
    <row r="538" spans="1:6" ht="43.2" x14ac:dyDescent="0.25">
      <c r="A538" s="51"/>
      <c r="B538" s="4" t="s">
        <v>357</v>
      </c>
      <c r="C538" s="5"/>
      <c r="D538" s="6"/>
      <c r="E538" s="6"/>
      <c r="F538" s="6"/>
    </row>
    <row r="539" spans="1:6" ht="144" x14ac:dyDescent="0.25">
      <c r="A539" s="51"/>
      <c r="B539" s="4" t="s">
        <v>358</v>
      </c>
      <c r="C539" s="5"/>
      <c r="D539" s="6"/>
      <c r="E539" s="6"/>
      <c r="F539" s="6"/>
    </row>
    <row r="540" spans="1:6" ht="28.8" x14ac:dyDescent="0.25">
      <c r="A540" s="51"/>
      <c r="B540" s="4" t="s">
        <v>359</v>
      </c>
      <c r="C540" s="5"/>
      <c r="D540" s="6"/>
      <c r="E540" s="6"/>
      <c r="F540" s="6"/>
    </row>
    <row r="541" spans="1:6" x14ac:dyDescent="0.25">
      <c r="A541" s="51"/>
      <c r="B541" s="4" t="s">
        <v>360</v>
      </c>
      <c r="C541" s="5"/>
      <c r="D541" s="6"/>
      <c r="E541" s="6"/>
      <c r="F541" s="6"/>
    </row>
    <row r="542" spans="1:6" ht="57.6" x14ac:dyDescent="0.25">
      <c r="A542" s="51"/>
      <c r="B542" s="4" t="s">
        <v>361</v>
      </c>
      <c r="C542" s="5"/>
      <c r="D542" s="6"/>
      <c r="E542" s="6"/>
      <c r="F542" s="6"/>
    </row>
    <row r="543" spans="1:6" ht="43.2" x14ac:dyDescent="0.25">
      <c r="A543" s="51"/>
      <c r="B543" s="4" t="s">
        <v>362</v>
      </c>
      <c r="C543" s="5"/>
      <c r="D543" s="6"/>
      <c r="E543" s="6"/>
      <c r="F543" s="6"/>
    </row>
    <row r="544" spans="1:6" ht="230.4" x14ac:dyDescent="0.25">
      <c r="A544" s="51"/>
      <c r="B544" s="4" t="s">
        <v>363</v>
      </c>
      <c r="C544" s="5"/>
      <c r="D544" s="6"/>
      <c r="E544" s="6"/>
      <c r="F544" s="6"/>
    </row>
    <row r="545" spans="1:6" ht="72" x14ac:dyDescent="0.25">
      <c r="A545" s="51"/>
      <c r="B545" s="4" t="s">
        <v>364</v>
      </c>
      <c r="C545" s="5"/>
      <c r="D545" s="6"/>
      <c r="E545" s="6"/>
      <c r="F545" s="6"/>
    </row>
    <row r="546" spans="1:6" ht="57.6" x14ac:dyDescent="0.25">
      <c r="A546" s="51"/>
      <c r="B546" s="4" t="s">
        <v>365</v>
      </c>
      <c r="C546" s="5"/>
      <c r="D546" s="6"/>
      <c r="E546" s="6"/>
      <c r="F546" s="6"/>
    </row>
    <row r="547" spans="1:6" ht="57.6" x14ac:dyDescent="0.25">
      <c r="A547" s="51"/>
      <c r="B547" s="4" t="s">
        <v>366</v>
      </c>
      <c r="C547" s="5"/>
      <c r="D547" s="6"/>
      <c r="E547" s="6"/>
      <c r="F547" s="6"/>
    </row>
    <row r="548" spans="1:6" ht="28.8" x14ac:dyDescent="0.25">
      <c r="A548" s="51"/>
      <c r="B548" s="4" t="s">
        <v>367</v>
      </c>
      <c r="C548" s="5"/>
      <c r="D548" s="6"/>
      <c r="E548" s="6"/>
      <c r="F548" s="6"/>
    </row>
    <row r="549" spans="1:6" ht="28.8" x14ac:dyDescent="0.25">
      <c r="A549" s="51"/>
      <c r="B549" s="4" t="s">
        <v>368</v>
      </c>
      <c r="C549" s="5"/>
      <c r="D549" s="6"/>
      <c r="E549" s="6"/>
      <c r="F549" s="6"/>
    </row>
    <row r="550" spans="1:6" x14ac:dyDescent="0.25">
      <c r="A550" s="51"/>
      <c r="B550" s="4" t="s">
        <v>369</v>
      </c>
      <c r="C550" s="5"/>
      <c r="D550" s="6"/>
      <c r="E550" s="6"/>
      <c r="F550" s="6"/>
    </row>
    <row r="551" spans="1:6" ht="72" x14ac:dyDescent="0.25">
      <c r="A551" s="51"/>
      <c r="B551" s="4" t="s">
        <v>370</v>
      </c>
      <c r="C551" s="5"/>
      <c r="D551" s="6"/>
      <c r="E551" s="6"/>
      <c r="F551" s="6"/>
    </row>
    <row r="552" spans="1:6" x14ac:dyDescent="0.25">
      <c r="A552" s="51"/>
      <c r="B552" s="4"/>
      <c r="C552" s="5"/>
      <c r="D552" s="6"/>
      <c r="E552" s="6"/>
      <c r="F552" s="6"/>
    </row>
    <row r="553" spans="1:6" ht="72" x14ac:dyDescent="0.25">
      <c r="A553" s="51">
        <v>3</v>
      </c>
      <c r="B553" s="4" t="s">
        <v>393</v>
      </c>
      <c r="C553" s="5" t="s">
        <v>12</v>
      </c>
      <c r="D553" s="6">
        <v>194</v>
      </c>
      <c r="E553" s="6"/>
      <c r="F553" s="6">
        <f>+D553*E553</f>
        <v>0</v>
      </c>
    </row>
    <row r="554" spans="1:6" ht="43.2" x14ac:dyDescent="0.25">
      <c r="A554" s="51"/>
      <c r="B554" s="1" t="s">
        <v>380</v>
      </c>
      <c r="C554" s="5"/>
      <c r="D554" s="6"/>
      <c r="E554" s="6"/>
      <c r="F554" s="6"/>
    </row>
    <row r="555" spans="1:6" ht="43.2" x14ac:dyDescent="0.25">
      <c r="A555" s="51"/>
      <c r="B555" s="32" t="s">
        <v>381</v>
      </c>
      <c r="C555" s="5"/>
      <c r="D555" s="6"/>
      <c r="E555" s="6"/>
      <c r="F555" s="6"/>
    </row>
    <row r="556" spans="1:6" ht="129.6" x14ac:dyDescent="0.25">
      <c r="A556" s="51"/>
      <c r="B556" s="17" t="s">
        <v>394</v>
      </c>
      <c r="C556" s="5"/>
      <c r="D556" s="6"/>
      <c r="E556" s="6"/>
      <c r="F556" s="6"/>
    </row>
    <row r="557" spans="1:6" x14ac:dyDescent="0.25">
      <c r="A557" s="51"/>
      <c r="B557" s="17" t="s">
        <v>373</v>
      </c>
      <c r="C557" s="5"/>
      <c r="D557" s="6"/>
      <c r="E557" s="6"/>
      <c r="F557" s="6"/>
    </row>
    <row r="558" spans="1:6" x14ac:dyDescent="0.25">
      <c r="A558" s="51"/>
      <c r="B558" s="4"/>
      <c r="C558" s="5"/>
      <c r="D558" s="6"/>
      <c r="E558" s="6"/>
      <c r="F558" s="6"/>
    </row>
    <row r="559" spans="1:6" ht="28.8" x14ac:dyDescent="0.25">
      <c r="A559" s="51">
        <v>4</v>
      </c>
      <c r="B559" s="4" t="s">
        <v>382</v>
      </c>
      <c r="C559" s="5" t="s">
        <v>66</v>
      </c>
      <c r="D559" s="6">
        <v>500</v>
      </c>
      <c r="E559" s="6"/>
      <c r="F559" s="6">
        <f>+D559*E559</f>
        <v>0</v>
      </c>
    </row>
    <row r="560" spans="1:6" ht="43.2" x14ac:dyDescent="0.25">
      <c r="A560" s="51"/>
      <c r="B560" s="17" t="s">
        <v>379</v>
      </c>
      <c r="C560" s="5"/>
      <c r="D560" s="6"/>
      <c r="E560" s="6"/>
      <c r="F560" s="6"/>
    </row>
    <row r="561" spans="1:6" ht="43.2" x14ac:dyDescent="0.25">
      <c r="A561" s="51"/>
      <c r="B561" s="17" t="s">
        <v>395</v>
      </c>
      <c r="C561" s="5"/>
      <c r="D561" s="6"/>
      <c r="E561" s="6"/>
      <c r="F561" s="6"/>
    </row>
    <row r="562" spans="1:6" ht="28.8" x14ac:dyDescent="0.25">
      <c r="A562" s="51"/>
      <c r="B562" s="17" t="s">
        <v>378</v>
      </c>
      <c r="C562" s="5"/>
      <c r="D562" s="6"/>
      <c r="E562" s="6"/>
      <c r="F562" s="6"/>
    </row>
    <row r="563" spans="1:6" x14ac:dyDescent="0.25">
      <c r="A563" s="51"/>
      <c r="B563" s="17" t="s">
        <v>54</v>
      </c>
      <c r="C563" s="5"/>
      <c r="D563" s="6"/>
      <c r="E563" s="6"/>
      <c r="F563" s="6"/>
    </row>
    <row r="564" spans="1:6" x14ac:dyDescent="0.25">
      <c r="A564" s="51"/>
      <c r="B564" s="4"/>
      <c r="C564" s="5"/>
      <c r="D564" s="6"/>
      <c r="E564" s="6"/>
      <c r="F564" s="6"/>
    </row>
    <row r="565" spans="1:6" ht="30.6" x14ac:dyDescent="0.25">
      <c r="A565" s="51">
        <v>5</v>
      </c>
      <c r="B565" s="4" t="s">
        <v>396</v>
      </c>
      <c r="C565" s="5" t="s">
        <v>70</v>
      </c>
      <c r="D565" s="6">
        <v>1</v>
      </c>
      <c r="E565" s="6"/>
      <c r="F565" s="6">
        <f>+D565*E565</f>
        <v>0</v>
      </c>
    </row>
    <row r="566" spans="1:6" x14ac:dyDescent="0.25">
      <c r="A566" s="51"/>
      <c r="B566" s="17" t="s">
        <v>374</v>
      </c>
      <c r="C566" s="5"/>
      <c r="D566" s="6"/>
      <c r="E566" s="6"/>
      <c r="F566" s="6"/>
    </row>
    <row r="567" spans="1:6" ht="43.2" x14ac:dyDescent="0.25">
      <c r="A567" s="51"/>
      <c r="B567" s="17" t="s">
        <v>375</v>
      </c>
      <c r="C567" s="5"/>
      <c r="D567" s="6"/>
      <c r="E567" s="6"/>
      <c r="F567" s="6"/>
    </row>
    <row r="568" spans="1:6" x14ac:dyDescent="0.25">
      <c r="A568" s="51"/>
      <c r="B568" s="17"/>
      <c r="C568" s="5"/>
      <c r="D568" s="6"/>
      <c r="E568" s="6"/>
      <c r="F568" s="6"/>
    </row>
    <row r="569" spans="1:6" x14ac:dyDescent="0.25">
      <c r="A569" s="60"/>
      <c r="B569" s="22" t="s">
        <v>376</v>
      </c>
      <c r="C569" s="42"/>
      <c r="D569" s="43"/>
      <c r="E569" s="43"/>
      <c r="F569" s="24">
        <f>SUM(F527:F568)</f>
        <v>0</v>
      </c>
    </row>
    <row r="570" spans="1:6" x14ac:dyDescent="0.25">
      <c r="A570" s="50"/>
      <c r="B570" s="12"/>
      <c r="C570" s="8"/>
      <c r="D570" s="7"/>
      <c r="E570" s="7"/>
      <c r="F570" s="7"/>
    </row>
  </sheetData>
  <phoneticPr fontId="5" type="noConversion"/>
  <pageMargins left="0.82677165354330706" right="0.23622047244094488" top="0.74803149606299213" bottom="0.74803149606299213" header="0.31496062992125984" footer="0.31496062992125984"/>
  <pageSetup paperSize="9" scale="99" orientation="portrait" r:id="rId1"/>
  <headerFooter differentFirst="1">
    <oddHeader>&amp;L&amp;8&amp;A&amp;C&amp;P/&amp;N&amp;R&amp;8&amp;F</oddHeader>
  </headerFooter>
  <rowBreaks count="10" manualBreakCount="10">
    <brk id="43" max="8" man="1"/>
    <brk id="59" max="8" man="1"/>
    <brk id="74" max="8" man="1"/>
    <brk id="170" max="8" man="1"/>
    <brk id="262" max="8" man="1"/>
    <brk id="296" max="8" man="1"/>
    <brk id="356" max="8" man="1"/>
    <brk id="442" max="8" man="1"/>
    <brk id="491" max="8" man="1"/>
    <brk id="52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GRADBENO-OBRTNIŠKA DELA</vt:lpstr>
      <vt:lpstr>Excel_BuiltIn_Print_Area_5</vt:lpstr>
      <vt:lpstr>'GRADBENO-OBRTNIŠKA DELA'!Področje_tiskanja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Alen Avdić</cp:lastModifiedBy>
  <cp:revision/>
  <dcterms:created xsi:type="dcterms:W3CDTF">2020-05-26T05:22:22Z</dcterms:created>
  <dcterms:modified xsi:type="dcterms:W3CDTF">2026-06-19T12:09:21Z</dcterms:modified>
  <cp:category/>
  <cp:contentStatus/>
</cp:coreProperties>
</file>